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5200" windowHeight="11280" tabRatio="684" activeTab="1"/>
  </bookViews>
  <sheets>
    <sheet name="Эл.Энергия" sheetId="1" r:id="rId1"/>
    <sheet name="Вода" sheetId="3" r:id="rId2"/>
    <sheet name="анализ роста к 2027" sheetId="10" r:id="rId3"/>
  </sheets>
  <definedNames>
    <definedName name="_xlnm.Print_Area" localSheetId="1">Вода!$A$1:$O$163</definedName>
    <definedName name="_xlnm.Print_Area" localSheetId="0">Эл.Энергия!$A$1:$O$162</definedName>
  </definedNames>
  <calcPr calcId="162913"/>
</workbook>
</file>

<file path=xl/calcChain.xml><?xml version="1.0" encoding="utf-8"?>
<calcChain xmlns="http://schemas.openxmlformats.org/spreadsheetml/2006/main">
  <c r="D121" i="3" l="1"/>
  <c r="D137" i="1" l="1"/>
  <c r="E137" i="1"/>
  <c r="F137" i="1"/>
  <c r="G137" i="1"/>
  <c r="H137" i="1"/>
  <c r="I137" i="1"/>
  <c r="J137" i="1"/>
  <c r="K137" i="1"/>
  <c r="L137" i="1"/>
  <c r="M137" i="1"/>
  <c r="N137" i="1"/>
  <c r="O137" i="1"/>
  <c r="C139" i="1"/>
  <c r="E151" i="1" l="1"/>
  <c r="F151" i="1"/>
  <c r="G151" i="1"/>
  <c r="H151" i="1"/>
  <c r="I151" i="1"/>
  <c r="J151" i="1"/>
  <c r="K151" i="1"/>
  <c r="L151" i="1"/>
  <c r="M151" i="1"/>
  <c r="N151" i="1"/>
  <c r="O151" i="1"/>
  <c r="B17" i="10" l="1"/>
  <c r="D146" i="3"/>
  <c r="E146" i="3"/>
  <c r="F146" i="3"/>
  <c r="G146" i="3"/>
  <c r="H146" i="3"/>
  <c r="I146" i="3"/>
  <c r="J146" i="3"/>
  <c r="K146" i="3"/>
  <c r="L146" i="3"/>
  <c r="M146" i="3"/>
  <c r="N146" i="3"/>
  <c r="O146" i="3"/>
  <c r="C147" i="3"/>
  <c r="B4" i="10" l="1"/>
  <c r="C132" i="1"/>
  <c r="K147" i="1" l="1"/>
  <c r="K152" i="1"/>
  <c r="K153" i="1"/>
  <c r="K154" i="1"/>
  <c r="N147" i="1"/>
  <c r="N152" i="1"/>
  <c r="N153" i="1"/>
  <c r="N154" i="1"/>
  <c r="D147" i="1"/>
  <c r="D151" i="1"/>
  <c r="D152" i="1"/>
  <c r="D153" i="1"/>
  <c r="D154" i="1"/>
  <c r="D130" i="1" l="1"/>
  <c r="D150" i="1" s="1"/>
  <c r="E130" i="1"/>
  <c r="E150" i="1" s="1"/>
  <c r="F130" i="1"/>
  <c r="F150" i="1" s="1"/>
  <c r="G130" i="1"/>
  <c r="G150" i="1" s="1"/>
  <c r="H130" i="1"/>
  <c r="H150" i="1" s="1"/>
  <c r="I130" i="1"/>
  <c r="I150" i="1" s="1"/>
  <c r="J130" i="1"/>
  <c r="J150" i="1" s="1"/>
  <c r="K130" i="1"/>
  <c r="K150" i="1" s="1"/>
  <c r="L130" i="1"/>
  <c r="L150" i="1" s="1"/>
  <c r="M130" i="1"/>
  <c r="M150" i="1" s="1"/>
  <c r="N130" i="1"/>
  <c r="N150" i="1" s="1"/>
  <c r="O130" i="1"/>
  <c r="O150" i="1" s="1"/>
  <c r="D155" i="1"/>
  <c r="K155" i="1"/>
  <c r="N155" i="1"/>
  <c r="D140" i="1"/>
  <c r="D156" i="1" s="1"/>
  <c r="E140" i="1"/>
  <c r="F140" i="1"/>
  <c r="G140" i="1"/>
  <c r="H140" i="1"/>
  <c r="I140" i="1"/>
  <c r="J140" i="1"/>
  <c r="K140" i="1"/>
  <c r="K156" i="1" s="1"/>
  <c r="L140" i="1"/>
  <c r="M140" i="1"/>
  <c r="N140" i="1"/>
  <c r="N156" i="1" s="1"/>
  <c r="O140" i="1"/>
  <c r="E147" i="1"/>
  <c r="F147" i="1"/>
  <c r="G147" i="1"/>
  <c r="H147" i="1"/>
  <c r="I147" i="1"/>
  <c r="J147" i="1"/>
  <c r="L147" i="1"/>
  <c r="M147" i="1"/>
  <c r="O147" i="1"/>
  <c r="E152" i="1"/>
  <c r="F152" i="1"/>
  <c r="G152" i="1"/>
  <c r="H152" i="1"/>
  <c r="I152" i="1"/>
  <c r="J152" i="1"/>
  <c r="L152" i="1"/>
  <c r="M152" i="1"/>
  <c r="O152" i="1"/>
  <c r="E153" i="1"/>
  <c r="F153" i="1"/>
  <c r="G153" i="1"/>
  <c r="H153" i="1"/>
  <c r="I153" i="1"/>
  <c r="J153" i="1"/>
  <c r="L153" i="1"/>
  <c r="M153" i="1"/>
  <c r="O153" i="1"/>
  <c r="E154" i="1"/>
  <c r="F154" i="1"/>
  <c r="G154" i="1"/>
  <c r="H154" i="1"/>
  <c r="I154" i="1"/>
  <c r="J154" i="1"/>
  <c r="L154" i="1"/>
  <c r="M154" i="1"/>
  <c r="O154" i="1"/>
  <c r="C141" i="1" l="1"/>
  <c r="C142" i="1"/>
  <c r="C143" i="1"/>
  <c r="C144" i="1"/>
  <c r="K136" i="3" l="1"/>
  <c r="D158" i="3"/>
  <c r="D153" i="3"/>
  <c r="D155" i="3"/>
  <c r="D156" i="3"/>
  <c r="D157" i="3"/>
  <c r="C139" i="3" l="1"/>
  <c r="C140" i="3"/>
  <c r="C141" i="3"/>
  <c r="C142" i="3"/>
  <c r="C89" i="3" l="1"/>
  <c r="C91" i="1" l="1"/>
  <c r="C61" i="1" l="1"/>
  <c r="E158" i="3" l="1"/>
  <c r="F158" i="3"/>
  <c r="G158" i="3"/>
  <c r="H158" i="3"/>
  <c r="I158" i="3"/>
  <c r="J158" i="3"/>
  <c r="K158" i="3"/>
  <c r="L158" i="3"/>
  <c r="M158" i="3"/>
  <c r="N158" i="3"/>
  <c r="O158" i="3"/>
  <c r="C148" i="3"/>
  <c r="C146" i="3" s="1"/>
  <c r="C158" i="3" s="1"/>
  <c r="C26" i="10" s="1"/>
  <c r="E26" i="10" s="1"/>
  <c r="E155" i="1"/>
  <c r="F155" i="1"/>
  <c r="G155" i="1"/>
  <c r="H155" i="1"/>
  <c r="I155" i="1"/>
  <c r="J155" i="1"/>
  <c r="L155" i="1"/>
  <c r="M155" i="1"/>
  <c r="O155" i="1"/>
  <c r="C138" i="1"/>
  <c r="C137" i="1" s="1"/>
  <c r="D26" i="10" l="1"/>
  <c r="C155" i="1"/>
  <c r="C14" i="10" l="1"/>
  <c r="C135" i="1"/>
  <c r="D14" i="10" l="1"/>
  <c r="E14" i="10"/>
  <c r="K157" i="3" l="1"/>
  <c r="K156" i="3"/>
  <c r="E156" i="1" l="1"/>
  <c r="F156" i="1"/>
  <c r="G156" i="1"/>
  <c r="H156" i="1"/>
  <c r="I156" i="1"/>
  <c r="J156" i="1"/>
  <c r="L156" i="1"/>
  <c r="M156" i="1"/>
  <c r="O156" i="1"/>
  <c r="C140" i="1"/>
  <c r="C156" i="1" s="1"/>
  <c r="C15" i="10" l="1"/>
  <c r="E15" i="10" s="1"/>
  <c r="D15" i="10" l="1"/>
  <c r="C115" i="1" l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05" i="1"/>
  <c r="C106" i="1"/>
  <c r="C107" i="1"/>
  <c r="C108" i="1"/>
  <c r="C109" i="1"/>
  <c r="C110" i="1"/>
  <c r="C111" i="1"/>
  <c r="C112" i="1"/>
  <c r="C113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62" i="1"/>
  <c r="C63" i="1"/>
  <c r="C64" i="1"/>
  <c r="C65" i="1"/>
  <c r="C66" i="1"/>
  <c r="C67" i="1"/>
  <c r="C68" i="1"/>
  <c r="C69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38" i="1"/>
  <c r="C39" i="1"/>
  <c r="C40" i="1"/>
  <c r="C41" i="1"/>
  <c r="E121" i="3" l="1"/>
  <c r="F121" i="3"/>
  <c r="G121" i="3"/>
  <c r="H121" i="3"/>
  <c r="I121" i="3"/>
  <c r="J121" i="3"/>
  <c r="K121" i="3"/>
  <c r="L121" i="3"/>
  <c r="M121" i="3"/>
  <c r="N121" i="3"/>
  <c r="O121" i="3"/>
  <c r="C137" i="3" l="1"/>
  <c r="O136" i="3" l="1"/>
  <c r="N136" i="3"/>
  <c r="M136" i="3"/>
  <c r="L136" i="3"/>
  <c r="J136" i="3"/>
  <c r="I136" i="3"/>
  <c r="H136" i="3"/>
  <c r="G136" i="3"/>
  <c r="F136" i="3"/>
  <c r="E136" i="3"/>
  <c r="D136" i="3"/>
  <c r="D154" i="3" s="1"/>
  <c r="C95" i="3" l="1"/>
  <c r="N156" i="3" l="1"/>
  <c r="M156" i="3"/>
  <c r="L156" i="3"/>
  <c r="J156" i="3"/>
  <c r="I156" i="3"/>
  <c r="H156" i="3"/>
  <c r="F156" i="3"/>
  <c r="N155" i="3"/>
  <c r="M155" i="3"/>
  <c r="L155" i="3"/>
  <c r="K155" i="3"/>
  <c r="J155" i="3"/>
  <c r="I155" i="3"/>
  <c r="H155" i="3"/>
  <c r="G155" i="3"/>
  <c r="F155" i="3"/>
  <c r="E155" i="3"/>
  <c r="O130" i="3"/>
  <c r="N130" i="3"/>
  <c r="M130" i="3"/>
  <c r="L130" i="3"/>
  <c r="K130" i="3"/>
  <c r="J130" i="3"/>
  <c r="J151" i="3" s="1"/>
  <c r="I130" i="3"/>
  <c r="H130" i="3"/>
  <c r="G130" i="3"/>
  <c r="F130" i="3"/>
  <c r="E130" i="3"/>
  <c r="D130" i="3"/>
  <c r="D151" i="3" s="1"/>
  <c r="C131" i="3"/>
  <c r="C59" i="3" l="1"/>
  <c r="O157" i="3" l="1"/>
  <c r="N157" i="3"/>
  <c r="M157" i="3"/>
  <c r="L157" i="3"/>
  <c r="J157" i="3"/>
  <c r="I157" i="3"/>
  <c r="H157" i="3"/>
  <c r="G157" i="3"/>
  <c r="F157" i="3"/>
  <c r="E157" i="3"/>
  <c r="C145" i="3"/>
  <c r="C157" i="3" s="1"/>
  <c r="C25" i="10" s="1"/>
  <c r="E25" i="10" s="1"/>
  <c r="C136" i="1"/>
  <c r="C154" i="1" s="1"/>
  <c r="D25" i="10" l="1"/>
  <c r="C13" i="10"/>
  <c r="E13" i="10" s="1"/>
  <c r="D13" i="10" l="1"/>
  <c r="C123" i="3"/>
  <c r="C131" i="1"/>
  <c r="C42" i="1"/>
  <c r="C70" i="1"/>
  <c r="C114" i="1"/>
  <c r="O156" i="3" l="1"/>
  <c r="G156" i="3"/>
  <c r="E156" i="3"/>
  <c r="C144" i="3"/>
  <c r="C156" i="3" s="1"/>
  <c r="C24" i="10" s="1"/>
  <c r="E24" i="10" s="1"/>
  <c r="C153" i="1"/>
  <c r="D24" i="10" l="1"/>
  <c r="C12" i="10"/>
  <c r="E12" i="10" s="1"/>
  <c r="O151" i="3"/>
  <c r="N151" i="3"/>
  <c r="M151" i="3"/>
  <c r="L151" i="3"/>
  <c r="K151" i="3"/>
  <c r="I151" i="3"/>
  <c r="H151" i="3"/>
  <c r="G151" i="3"/>
  <c r="F151" i="3"/>
  <c r="E151" i="3"/>
  <c r="C132" i="3"/>
  <c r="C130" i="3" s="1"/>
  <c r="C151" i="3" s="1"/>
  <c r="C19" i="10" s="1"/>
  <c r="E19" i="10" s="1"/>
  <c r="D19" i="10" l="1"/>
  <c r="D12" i="10"/>
  <c r="O155" i="3" l="1"/>
  <c r="O30" i="1" l="1"/>
  <c r="O148" i="1" s="1"/>
  <c r="N30" i="1"/>
  <c r="N148" i="1" s="1"/>
  <c r="M30" i="1"/>
  <c r="M148" i="1" s="1"/>
  <c r="L30" i="1"/>
  <c r="L148" i="1" s="1"/>
  <c r="K30" i="1"/>
  <c r="K148" i="1" s="1"/>
  <c r="J30" i="1"/>
  <c r="J148" i="1" s="1"/>
  <c r="I30" i="1"/>
  <c r="I148" i="1" s="1"/>
  <c r="H30" i="1"/>
  <c r="H148" i="1" s="1"/>
  <c r="G30" i="1"/>
  <c r="G148" i="1" s="1"/>
  <c r="F30" i="1"/>
  <c r="F148" i="1" s="1"/>
  <c r="E30" i="1"/>
  <c r="E148" i="1" s="1"/>
  <c r="D30" i="1"/>
  <c r="D148" i="1" s="1"/>
  <c r="C36" i="1"/>
  <c r="C35" i="1"/>
  <c r="C34" i="1"/>
  <c r="C33" i="1"/>
  <c r="C32" i="1"/>
  <c r="C31" i="1"/>
  <c r="C29" i="1"/>
  <c r="C147" i="1" s="1"/>
  <c r="C6" i="10" l="1"/>
  <c r="E6" i="10" s="1"/>
  <c r="C30" i="1"/>
  <c r="C148" i="1" s="1"/>
  <c r="D6" i="10" l="1"/>
  <c r="C7" i="10"/>
  <c r="E7" i="10" s="1"/>
  <c r="D7" i="10" l="1"/>
  <c r="O153" i="3"/>
  <c r="N153" i="3"/>
  <c r="M153" i="3"/>
  <c r="L153" i="3"/>
  <c r="K153" i="3"/>
  <c r="J153" i="3"/>
  <c r="I153" i="3"/>
  <c r="H153" i="3"/>
  <c r="G153" i="3"/>
  <c r="F153" i="3"/>
  <c r="E153" i="3"/>
  <c r="C143" i="3"/>
  <c r="C155" i="3" s="1"/>
  <c r="C23" i="10" s="1"/>
  <c r="E23" i="10" s="1"/>
  <c r="C138" i="3"/>
  <c r="O154" i="3"/>
  <c r="N154" i="3"/>
  <c r="M154" i="3"/>
  <c r="L154" i="3"/>
  <c r="K154" i="3"/>
  <c r="J154" i="3"/>
  <c r="I154" i="3"/>
  <c r="H154" i="3"/>
  <c r="G154" i="3"/>
  <c r="F154" i="3"/>
  <c r="E154" i="3"/>
  <c r="C135" i="3"/>
  <c r="C153" i="3" s="1"/>
  <c r="C21" i="10" s="1"/>
  <c r="E21" i="10" s="1"/>
  <c r="C134" i="3"/>
  <c r="C133" i="3" s="1"/>
  <c r="C152" i="3" s="1"/>
  <c r="C20" i="10" s="1"/>
  <c r="E20" i="10" s="1"/>
  <c r="O133" i="3"/>
  <c r="O152" i="3" s="1"/>
  <c r="N133" i="3"/>
  <c r="N152" i="3" s="1"/>
  <c r="M133" i="3"/>
  <c r="M152" i="3" s="1"/>
  <c r="L133" i="3"/>
  <c r="L152" i="3" s="1"/>
  <c r="K133" i="3"/>
  <c r="K152" i="3" s="1"/>
  <c r="J133" i="3"/>
  <c r="J152" i="3" s="1"/>
  <c r="I133" i="3"/>
  <c r="I152" i="3" s="1"/>
  <c r="H133" i="3"/>
  <c r="H152" i="3" s="1"/>
  <c r="G133" i="3"/>
  <c r="F133" i="3"/>
  <c r="F152" i="3" s="1"/>
  <c r="E133" i="3"/>
  <c r="E152" i="3" s="1"/>
  <c r="D133" i="3"/>
  <c r="D152" i="3" s="1"/>
  <c r="C129" i="3"/>
  <c r="C128" i="3"/>
  <c r="C127" i="3"/>
  <c r="C126" i="3"/>
  <c r="C125" i="3"/>
  <c r="C124" i="3"/>
  <c r="C122" i="3"/>
  <c r="O28" i="3"/>
  <c r="N28" i="3"/>
  <c r="L28" i="3"/>
  <c r="L150" i="3" s="1"/>
  <c r="K28" i="3"/>
  <c r="J28" i="3"/>
  <c r="J150" i="3" s="1"/>
  <c r="I28" i="3"/>
  <c r="I150" i="3" s="1"/>
  <c r="H28" i="3"/>
  <c r="H150" i="3" s="1"/>
  <c r="G28" i="3"/>
  <c r="F28" i="3"/>
  <c r="E28" i="3"/>
  <c r="E150" i="3" s="1"/>
  <c r="D28" i="3"/>
  <c r="D150" i="3" s="1"/>
  <c r="D149" i="3" s="1"/>
  <c r="C120" i="3"/>
  <c r="C119" i="3"/>
  <c r="C118" i="3"/>
  <c r="C117" i="3"/>
  <c r="C116" i="3"/>
  <c r="C115" i="3"/>
  <c r="C114" i="3"/>
  <c r="C113" i="3"/>
  <c r="C112" i="3"/>
  <c r="C111" i="3"/>
  <c r="C110" i="3"/>
  <c r="C109" i="3"/>
  <c r="C108" i="3"/>
  <c r="C107" i="3"/>
  <c r="C106" i="3"/>
  <c r="C105" i="3"/>
  <c r="C104" i="3"/>
  <c r="C103" i="3"/>
  <c r="C102" i="3"/>
  <c r="C101" i="3"/>
  <c r="C100" i="3"/>
  <c r="C99" i="3"/>
  <c r="C98" i="3"/>
  <c r="C97" i="3"/>
  <c r="C96" i="3"/>
  <c r="C94" i="3"/>
  <c r="C93" i="3"/>
  <c r="C92" i="3"/>
  <c r="C91" i="3"/>
  <c r="C90" i="3"/>
  <c r="C88" i="3"/>
  <c r="C87" i="3"/>
  <c r="C86" i="3"/>
  <c r="C85" i="3"/>
  <c r="C84" i="3"/>
  <c r="C83" i="3"/>
  <c r="C82" i="3"/>
  <c r="C81" i="3"/>
  <c r="C80" i="3"/>
  <c r="C79" i="3"/>
  <c r="C78" i="3"/>
  <c r="C77" i="3"/>
  <c r="C76" i="3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29" i="3"/>
  <c r="M28" i="3"/>
  <c r="M150" i="3" s="1"/>
  <c r="C134" i="1"/>
  <c r="C152" i="1" s="1"/>
  <c r="C133" i="1"/>
  <c r="C151" i="1" s="1"/>
  <c r="C130" i="1"/>
  <c r="C150" i="1" s="1"/>
  <c r="O37" i="1"/>
  <c r="O149" i="1" s="1"/>
  <c r="N37" i="1"/>
  <c r="N149" i="1" s="1"/>
  <c r="M37" i="1"/>
  <c r="M149" i="1" s="1"/>
  <c r="L37" i="1"/>
  <c r="L149" i="1" s="1"/>
  <c r="K37" i="1"/>
  <c r="K149" i="1" s="1"/>
  <c r="J37" i="1"/>
  <c r="J149" i="1" s="1"/>
  <c r="I37" i="1"/>
  <c r="I149" i="1" s="1"/>
  <c r="H37" i="1"/>
  <c r="H149" i="1" s="1"/>
  <c r="G37" i="1"/>
  <c r="G149" i="1" s="1"/>
  <c r="F37" i="1"/>
  <c r="F149" i="1" s="1"/>
  <c r="E37" i="1"/>
  <c r="E149" i="1" s="1"/>
  <c r="D37" i="1"/>
  <c r="D149" i="1" s="1"/>
  <c r="C28" i="1"/>
  <c r="C27" i="1" s="1"/>
  <c r="C146" i="1" s="1"/>
  <c r="O27" i="1"/>
  <c r="O146" i="1" s="1"/>
  <c r="N27" i="1"/>
  <c r="N146" i="1" s="1"/>
  <c r="M27" i="1"/>
  <c r="M146" i="1" s="1"/>
  <c r="L27" i="1"/>
  <c r="L146" i="1" s="1"/>
  <c r="K27" i="1"/>
  <c r="K146" i="1" s="1"/>
  <c r="J27" i="1"/>
  <c r="J146" i="1" s="1"/>
  <c r="I27" i="1"/>
  <c r="I146" i="1" s="1"/>
  <c r="H27" i="1"/>
  <c r="H146" i="1" s="1"/>
  <c r="G27" i="1"/>
  <c r="G146" i="1" s="1"/>
  <c r="F27" i="1"/>
  <c r="F146" i="1" s="1"/>
  <c r="E27" i="1"/>
  <c r="E146" i="1" s="1"/>
  <c r="D27" i="1"/>
  <c r="D146" i="1" s="1"/>
  <c r="C121" i="3" l="1"/>
  <c r="F145" i="1"/>
  <c r="K145" i="1"/>
  <c r="L145" i="1"/>
  <c r="H145" i="1"/>
  <c r="N145" i="1"/>
  <c r="D145" i="1"/>
  <c r="J145" i="1"/>
  <c r="D20" i="10"/>
  <c r="D23" i="10"/>
  <c r="D21" i="10"/>
  <c r="E145" i="1"/>
  <c r="G145" i="1"/>
  <c r="I145" i="1"/>
  <c r="M145" i="1"/>
  <c r="O145" i="1"/>
  <c r="C9" i="10"/>
  <c r="E9" i="10" s="1"/>
  <c r="C11" i="10"/>
  <c r="E11" i="10" s="1"/>
  <c r="C5" i="10"/>
  <c r="E5" i="10" s="1"/>
  <c r="C10" i="10"/>
  <c r="E10" i="10" s="1"/>
  <c r="H149" i="3"/>
  <c r="J149" i="3"/>
  <c r="L149" i="3"/>
  <c r="M149" i="3"/>
  <c r="E149" i="3"/>
  <c r="I149" i="3"/>
  <c r="C28" i="3"/>
  <c r="C150" i="3" s="1"/>
  <c r="C18" i="10" s="1"/>
  <c r="E18" i="10" s="1"/>
  <c r="C136" i="3"/>
  <c r="C154" i="3" s="1"/>
  <c r="C22" i="10" s="1"/>
  <c r="E22" i="10" s="1"/>
  <c r="G152" i="3"/>
  <c r="C37" i="1"/>
  <c r="C149" i="1" s="1"/>
  <c r="F150" i="3"/>
  <c r="F149" i="3" s="1"/>
  <c r="N150" i="3"/>
  <c r="N149" i="3" s="1"/>
  <c r="G150" i="3"/>
  <c r="K150" i="3"/>
  <c r="K149" i="3" s="1"/>
  <c r="O150" i="3"/>
  <c r="O149" i="3" s="1"/>
  <c r="D18" i="10" l="1"/>
  <c r="D10" i="10"/>
  <c r="D9" i="10"/>
  <c r="C145" i="1"/>
  <c r="C8" i="10"/>
  <c r="E8" i="10" s="1"/>
  <c r="D5" i="10"/>
  <c r="D11" i="10"/>
  <c r="D22" i="10"/>
  <c r="G149" i="3"/>
  <c r="C149" i="3"/>
  <c r="C17" i="10" s="1"/>
  <c r="E17" i="10" s="1"/>
  <c r="C4" i="10" l="1"/>
  <c r="D8" i="10"/>
  <c r="D17" i="10"/>
  <c r="D4" i="10" l="1"/>
  <c r="E4" i="10"/>
</calcChain>
</file>

<file path=xl/sharedStrings.xml><?xml version="1.0" encoding="utf-8"?>
<sst xmlns="http://schemas.openxmlformats.org/spreadsheetml/2006/main" count="377" uniqueCount="224">
  <si>
    <t>УТВЕРЖДЕНЫ</t>
  </si>
  <si>
    <t>муниципального образования</t>
  </si>
  <si>
    <t>№ п/п</t>
  </si>
  <si>
    <t>Наименование организации</t>
  </si>
  <si>
    <t>ВСЕГО</t>
  </si>
  <si>
    <t>в том числе по месяцам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</si>
  <si>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</si>
  <si>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</si>
  <si>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</si>
  <si>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</si>
  <si>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</si>
  <si>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</si>
  <si>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</si>
  <si>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</si>
  <si>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</si>
  <si>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</si>
  <si>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</si>
  <si>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</si>
  <si>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Отдел по делам молодежи</t>
  </si>
  <si>
    <t>Управление культуры, в том числе:</t>
  </si>
  <si>
    <t>МБОУ  СОШ 1</t>
  </si>
  <si>
    <t>Гребная база</t>
  </si>
  <si>
    <t>МКУ "Маттехобеспечение"</t>
  </si>
  <si>
    <t>Контрольно-счетная палата</t>
  </si>
  <si>
    <t>ВСЕГО, в том числе:</t>
  </si>
  <si>
    <t>Управление культуры</t>
  </si>
  <si>
    <t>Управление образованием</t>
  </si>
  <si>
    <t>МБОУ СОШ 6</t>
  </si>
  <si>
    <t xml:space="preserve">постановлением администрации </t>
  </si>
  <si>
    <t>МБОУ СОШ 1</t>
  </si>
  <si>
    <t>постановлением администрации</t>
  </si>
  <si>
    <t xml:space="preserve">МКУ "Единая Служба Заказчика" </t>
  </si>
  <si>
    <t>МБУ ДО ДШИ пос. Юбилейный</t>
  </si>
  <si>
    <t>МБУ "Спортивная школа "Виктория"</t>
  </si>
  <si>
    <t xml:space="preserve">МБУ "Спортивная школа "Виктория" </t>
  </si>
  <si>
    <t>МБУ "Центр физкультурно-массовой работы"</t>
  </si>
  <si>
    <t>МБОУ СОШ 3</t>
  </si>
  <si>
    <t>Отдел по делам молодежи, в том числе:</t>
  </si>
  <si>
    <t>МБУ ДО ДШИ г. Темрюка</t>
  </si>
  <si>
    <t xml:space="preserve">муниципального образования </t>
  </si>
  <si>
    <t>ЛИМИТЫ</t>
  </si>
  <si>
    <t>здание по адресу: г. Темрюк, ул. Таманская, 5а</t>
  </si>
  <si>
    <t>Заместитель главы</t>
  </si>
  <si>
    <t>Л.В. Криворучко</t>
  </si>
  <si>
    <t>электрохимзащитная установка № 3</t>
  </si>
  <si>
    <t>электрохимзащитная установка № 4</t>
  </si>
  <si>
    <t>Магистральный трубопровод-2</t>
  </si>
  <si>
    <t>МКУ "Управление по делам ГО и ЧС ТР"</t>
  </si>
  <si>
    <t>МКУ "Аварийно-спасательная служба ТР"</t>
  </si>
  <si>
    <t>Магистральный трубопровод-2, в т.ч.:</t>
  </si>
  <si>
    <t>электрохимзащитная установка № 2</t>
  </si>
  <si>
    <t>электрохимзащитная установка № 5</t>
  </si>
  <si>
    <t>Управление образованием, в т. ч.:</t>
  </si>
  <si>
    <t>Отдел по делам молодежи, в т.ч.:</t>
  </si>
  <si>
    <t>ВСЕГО, в т.ч.:</t>
  </si>
  <si>
    <t>Управление культуры, в т.ч.:</t>
  </si>
  <si>
    <t>Управление образованием, в т.ч.:</t>
  </si>
  <si>
    <t>Холодная вода, учитываемая в горячем водоснабжении, в т.ч.:</t>
  </si>
  <si>
    <t>МКУ "Аварийно-спасательный отряд ТР"</t>
  </si>
  <si>
    <t xml:space="preserve">МКУ "Управление по делам ГО и ЧС ТР" </t>
  </si>
  <si>
    <t>МАОУ СОШ 13</t>
  </si>
  <si>
    <t xml:space="preserve">                                 г. Темрюк, ул. Таманская, 58</t>
  </si>
  <si>
    <t>МБУ ДО ДШИ ст. Старотитаровская</t>
  </si>
  <si>
    <t>МБУ ДО ДШИ ст. Тамань</t>
  </si>
  <si>
    <t>Рост</t>
  </si>
  <si>
    <t>Наименование коммунального ресурса</t>
  </si>
  <si>
    <t xml:space="preserve">потребление ВОДЫ (м. куб.) </t>
  </si>
  <si>
    <t>ЭЛЕКТРОЭНЕРГИЯ (кВт.)</t>
  </si>
  <si>
    <t xml:space="preserve">               муниципального образования</t>
  </si>
  <si>
    <t xml:space="preserve">               УТВЕРЖДЕНЫ</t>
  </si>
  <si>
    <t>МБОУ СОШ 2</t>
  </si>
  <si>
    <t>МБОУ СОШ 4</t>
  </si>
  <si>
    <t>МБОУ СОШ 5</t>
  </si>
  <si>
    <t>МБОУ СОШ 7</t>
  </si>
  <si>
    <t>МБОУ СОШ 8</t>
  </si>
  <si>
    <t>МБОУ СОШ 9</t>
  </si>
  <si>
    <t>МБОУ СОШ 10</t>
  </si>
  <si>
    <t>МБОУ СОШ 11</t>
  </si>
  <si>
    <t>МБОУ СОШ 12</t>
  </si>
  <si>
    <t>МБОУ СОШ 16</t>
  </si>
  <si>
    <t>МБОУ СОШ 17</t>
  </si>
  <si>
    <t>МБОУ СОШ 18</t>
  </si>
  <si>
    <t>МБОУ СОШ 20</t>
  </si>
  <si>
    <t>МБОУ СОШ 21</t>
  </si>
  <si>
    <t>МБОУ СОШ 22</t>
  </si>
  <si>
    <t>МБОУ СОШ 23</t>
  </si>
  <si>
    <t>МБОУ СОШ 24</t>
  </si>
  <si>
    <t>МБОУ СОШ 25</t>
  </si>
  <si>
    <t>МБОУ СОШ 27</t>
  </si>
  <si>
    <t>МБОУ СОШ 28</t>
  </si>
  <si>
    <t>МБОУ СОШ 29</t>
  </si>
  <si>
    <t>МБОУ СОШ 30</t>
  </si>
  <si>
    <t>МБОУ СОШ 31</t>
  </si>
  <si>
    <t>МКУ «Единая Служба Заказчика»</t>
  </si>
  <si>
    <t>МБУК «Районный дом культуры»</t>
  </si>
  <si>
    <t>МБУК «Межпоселенческая библиотека»</t>
  </si>
  <si>
    <t>МБОУ «Вечерняя СОШ»</t>
  </si>
  <si>
    <t>МБУ ДО «ЦДЮТиЭ»</t>
  </si>
  <si>
    <t>МБУ ДО «ЦДТ»</t>
  </si>
  <si>
    <t>МБУ ДО «СЮТ»</t>
  </si>
  <si>
    <t>МБУ ДО «ЭБЦ»</t>
  </si>
  <si>
    <t>МКУ «Маттехобеспечение»</t>
  </si>
  <si>
    <t>МКУ «Аварийно-спасательная служба ТР»</t>
  </si>
  <si>
    <t>МБУ «Центр физкультурно-массовой работы»</t>
  </si>
  <si>
    <t>МКУ«Управление по делам ГО и ЧС ТР», в т.ч.:</t>
  </si>
  <si>
    <t>МКУ «Управление по делам ГО и ЧС ТР»</t>
  </si>
  <si>
    <t>МБУ «Спортивная школа «Виктория»</t>
  </si>
  <si>
    <t>МБУ«Спортивная школа «Виктория», в т.ч.:</t>
  </si>
  <si>
    <t>С/к «Олимп»</t>
  </si>
  <si>
    <t>МКУ «РМЦ «Доверие»</t>
  </si>
  <si>
    <t>МБУ ДО  «СЮТ»</t>
  </si>
  <si>
    <t xml:space="preserve"> МБОУ СОШ 5</t>
  </si>
  <si>
    <t xml:space="preserve"> МБОУ СОШ 9</t>
  </si>
  <si>
    <t>МБОУ ООШ 14</t>
  </si>
  <si>
    <t>МБОУ ООШ 15</t>
  </si>
  <si>
    <t>МБОУ ООШ 12</t>
  </si>
  <si>
    <t>МБОУ ООШ 19</t>
  </si>
  <si>
    <t>МБОУ ООШ 26</t>
  </si>
  <si>
    <t>МБОУ ООШ 32</t>
  </si>
  <si>
    <t>МБДОУ ДС 1</t>
  </si>
  <si>
    <t>МБДОУ ДС 2</t>
  </si>
  <si>
    <t>МБДОУ ДС 3</t>
  </si>
  <si>
    <t>МБДОУ ДС 5</t>
  </si>
  <si>
    <t>МБДОУ ДС 6</t>
  </si>
  <si>
    <t>МБДОУ ДС 7</t>
  </si>
  <si>
    <t>МБДОУДС 9</t>
  </si>
  <si>
    <t>МБДОУ ДС 10</t>
  </si>
  <si>
    <t>МБДОУ ДС 11</t>
  </si>
  <si>
    <t>МБДОУ ДС 13</t>
  </si>
  <si>
    <t>МБДОУ ДС 14</t>
  </si>
  <si>
    <t>МБДОУ ДС 15</t>
  </si>
  <si>
    <t>МБДОУ ДС 16</t>
  </si>
  <si>
    <t>МБДОУ ДС 17</t>
  </si>
  <si>
    <t>МБДОУ ДС 18</t>
  </si>
  <si>
    <t>МБДОУ ДС 19</t>
  </si>
  <si>
    <t>МБДОУ ДС 20</t>
  </si>
  <si>
    <t>МБДОУ ДС 21</t>
  </si>
  <si>
    <t>МБДОУ ДС 22</t>
  </si>
  <si>
    <t>МБДОУ ДС 23</t>
  </si>
  <si>
    <t>МБДОУ ДС 24</t>
  </si>
  <si>
    <t>МБДОУ ДС 25</t>
  </si>
  <si>
    <t>МБДОУ ДС 26</t>
  </si>
  <si>
    <t>МБДОУ ДС 27</t>
  </si>
  <si>
    <t>МБДОУ ДС 28</t>
  </si>
  <si>
    <t>МБДОУ ДС 29</t>
  </si>
  <si>
    <t>МБДОУ ДС 30</t>
  </si>
  <si>
    <t>МБДОУ ДС 31</t>
  </si>
  <si>
    <t>МБДОУ ДС 32</t>
  </si>
  <si>
    <t>МБДОУ ДС 33</t>
  </si>
  <si>
    <t>МБДОУ ДС 34</t>
  </si>
  <si>
    <t>МБДОУ ДС 35</t>
  </si>
  <si>
    <t>МБДОУ ДС 36</t>
  </si>
  <si>
    <t>МБДОУ ДС 37</t>
  </si>
  <si>
    <t>МБДОУ ДС 38</t>
  </si>
  <si>
    <t>МБДОУ ДС 39</t>
  </si>
  <si>
    <t>МБДОУ ДС 40</t>
  </si>
  <si>
    <t>МБДОУ ДС 41</t>
  </si>
  <si>
    <t>МБДОУ ДС 42</t>
  </si>
  <si>
    <t>МБДОУ ДС 43</t>
  </si>
  <si>
    <t>МБДОУ ДС 44</t>
  </si>
  <si>
    <t>МБДОУ ДС 45</t>
  </si>
  <si>
    <t>МБДОУ ДС 47</t>
  </si>
  <si>
    <t>МБДОУ ДС 48</t>
  </si>
  <si>
    <t>МБДОУ ДС 49</t>
  </si>
  <si>
    <t>МБДОУ ДС 50</t>
  </si>
  <si>
    <t>МБДОУ ДС 51</t>
  </si>
  <si>
    <t>МБДОУ ДС 52</t>
  </si>
  <si>
    <t>МБДОУ ДС 9</t>
  </si>
  <si>
    <t>МАДОУ ДС 4</t>
  </si>
  <si>
    <t>МАДОУ ДС 12</t>
  </si>
  <si>
    <t>МБОУ  «Вечерняя СОШ»</t>
  </si>
  <si>
    <t>МБУ ДО  «ЦДЮТиЭ»</t>
  </si>
  <si>
    <t>МБУ ДО  «ЦДТ»</t>
  </si>
  <si>
    <t>МБУ ДО  «ЭБЦ»</t>
  </si>
  <si>
    <t>МБУ  «Спортивная школа "Виктория», в т.ч.:</t>
  </si>
  <si>
    <t>С/к  «Олимп»</t>
  </si>
  <si>
    <t>МКУ  «РМЦ  «Доверие»</t>
  </si>
  <si>
    <t>МКУ  «Единая Служба Заказчика»</t>
  </si>
  <si>
    <t>МБУК  «Районный дом культуры»</t>
  </si>
  <si>
    <t>МБУК  «Межпоселенческая библиотека»</t>
  </si>
  <si>
    <t>МКУ  «Маттехобеспечение»</t>
  </si>
  <si>
    <t>МКУ  «Аварийно-спасательная служба ТР»</t>
  </si>
  <si>
    <t>МБУ  «Центр физкультурно-массовой работы»</t>
  </si>
  <si>
    <t xml:space="preserve"> МКУ  «Управление по делам ГО и ЧС ТР», в т.ч.:</t>
  </si>
  <si>
    <t>МБУ  «Спортивная школа "Виктория»</t>
  </si>
  <si>
    <t xml:space="preserve">МКУ  «Единая Служба Заказчика» </t>
  </si>
  <si>
    <t>МКУ  «Управление по делам ГО и ЧС ТР»</t>
  </si>
  <si>
    <t xml:space="preserve"> МБДОУ ДС 3</t>
  </si>
  <si>
    <t>МБДОУ ДС 8</t>
  </si>
  <si>
    <t>МКУ РМЦ "Доверие"</t>
  </si>
  <si>
    <t xml:space="preserve">               Темрюкский муниципальный район</t>
  </si>
  <si>
    <t>Краснодарского края</t>
  </si>
  <si>
    <t>Темрюкский муниципальный район</t>
  </si>
  <si>
    <t>Темп роста 2027 год к 2026 году,%</t>
  </si>
  <si>
    <t>потребления электроэнергии (кВт.) на 2027 год</t>
  </si>
  <si>
    <t xml:space="preserve">                         потребления воды (м. куб.) на 2027 год</t>
  </si>
  <si>
    <t>МКУ «ЦУМ ТБО»</t>
  </si>
  <si>
    <t>МКУ  «ЦУМ ТБО»</t>
  </si>
  <si>
    <t>МАУ ДО «Центр психолого-педагогической, медицинской и социальной помощи»</t>
  </si>
  <si>
    <t>МБУ ДО «ДЮСШ»</t>
  </si>
  <si>
    <t>МБУ ДО  «ДЮСШ»</t>
  </si>
  <si>
    <t>МБУ ДО «ДЮЦ им.кап 3 ранга А.Ф.Ермоленко»</t>
  </si>
  <si>
    <t>МБУ ДО  «ДЮЦ им.кап 3 ранга А.Ф.Ермоленко»</t>
  </si>
  <si>
    <t>Внесены изменения в лимиты на 2027г.</t>
  </si>
  <si>
    <t>Утверждено на 2027г. (пост. от 10.07.2026г. № 957)</t>
  </si>
  <si>
    <t>Сравнительный анализ                                                                                                         запрашиваемых лимитов на 2027 год к ранее утвержденным лимитам на 2027 год</t>
  </si>
  <si>
    <t>Приложение 1</t>
  </si>
  <si>
    <t>к постановлению администрации</t>
  </si>
  <si>
    <t>Темрюкский муниципальный</t>
  </si>
  <si>
    <t>район Краснодарского края</t>
  </si>
  <si>
    <t>от _____________ № _______</t>
  </si>
  <si>
    <t xml:space="preserve">               «Приложение 1</t>
  </si>
  <si>
    <t xml:space="preserve">               от 10 июля 2026 г. № 957</t>
  </si>
  <si>
    <t>(в редакции постановления</t>
  </si>
  <si>
    <t>администрации муниципального</t>
  </si>
  <si>
    <t>образования Темрюкский</t>
  </si>
  <si>
    <t>муниципальный район</t>
  </si>
  <si>
    <t>от _______________ № ______)</t>
  </si>
  <si>
    <t>».</t>
  </si>
  <si>
    <t>Приложение 2</t>
  </si>
  <si>
    <t xml:space="preserve"> «Приложение 3</t>
  </si>
  <si>
    <t>от 10 июля 2026 г. № 957</t>
  </si>
  <si>
    <t xml:space="preserve">(в редакции постановления </t>
  </si>
  <si>
    <t xml:space="preserve">образования Темрюкский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</si>
</sst>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4" x14ac:knownFonts="1">
    <font>
      <sz val="11"/>
      <color theme="1"/>
      <name val="Times New Roman"/>
      <family val="2"/>
      <scheme val="minor"/>
    </font>
    <font>
      <sz val="11"/>
      <color theme="1"/>
      <name val="Times New Roman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</font>
    <font>
      <b/>
      <sz val="11"/>
      <color theme="1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  <scheme val="minor"/>
    </font>
    <font>
      <b/>
      <sz val="16"/>
      <color theme="1"/>
      <name val="Times New Roman"/>
      <family val="1"/>
      <charset val="204"/>
      <scheme val="minor"/>
    </font>
    <font>
      <sz val="16"/>
      <color theme="1"/>
      <name val="Times New Roman"/>
      <family val="1"/>
      <charset val="204"/>
      <scheme val="minor"/>
    </font>
    <font>
      <sz val="12"/>
      <color theme="1"/>
      <name val="Times New Roman"/>
      <family val="2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  <scheme val="minor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2"/>
      <scheme val="minor"/>
    </font>
    <font>
      <b/>
      <sz val="11"/>
      <name val="Times New Roman"/>
      <family val="2"/>
    </font>
    <font>
      <sz val="1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" fillId="0" borderId="0"/>
    <xf numFmtId="0" fontId="16" fillId="0" borderId="0"/>
    <xf numFmtId="0" fontId="16" fillId="0" borderId="0"/>
    <xf numFmtId="0" fontId="14" fillId="0" borderId="0"/>
    <xf numFmtId="0" fontId="18" fillId="0" borderId="0"/>
  </cellStyleXfs>
  <cellXfs count="148">
    <xf numFmtId="0" fontId="0" fillId="0" borderId="0" xfId="0"/>
    <xf numFmtId="0" fontId="4" fillId="0" borderId="0" xfId="0" applyFont="1"/>
    <xf numFmtId="0" fontId="3" fillId="0" borderId="0" xfId="0" applyFont="1"/>
    <xf numFmtId="0" fontId="10" fillId="0" borderId="0" xfId="0" applyFont="1"/>
    <xf numFmtId="0" fontId="6" fillId="2" borderId="0" xfId="0" applyFont="1" applyFill="1" applyAlignment="1">
      <alignment horizontal="justify" shrinkToFit="1"/>
    </xf>
    <xf numFmtId="0" fontId="3" fillId="2" borderId="0" xfId="0" applyFont="1" applyFill="1"/>
    <xf numFmtId="0" fontId="3" fillId="2" borderId="0" xfId="0" applyFont="1" applyFill="1" applyAlignment="1">
      <alignment shrinkToFit="1"/>
    </xf>
    <xf numFmtId="0" fontId="3" fillId="2" borderId="0" xfId="0" applyFont="1" applyFill="1" applyAlignment="1">
      <alignment horizontal="center" shrinkToFit="1"/>
    </xf>
    <xf numFmtId="0" fontId="4" fillId="0" borderId="0" xfId="0" applyFont="1" applyAlignment="1">
      <alignment horizontal="center" vertical="center"/>
    </xf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shrinkToFit="1"/>
    </xf>
    <xf numFmtId="0" fontId="3" fillId="0" borderId="0" xfId="0" applyFont="1" applyFill="1" applyAlignment="1">
      <alignment horizontal="center"/>
    </xf>
    <xf numFmtId="0" fontId="10" fillId="0" borderId="0" xfId="0" applyFont="1" applyFill="1"/>
    <xf numFmtId="0" fontId="4" fillId="0" borderId="0" xfId="0" applyFont="1" applyFill="1"/>
    <xf numFmtId="2" fontId="5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2" fontId="8" fillId="0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/>
    <xf numFmtId="0" fontId="10" fillId="0" borderId="0" xfId="0" applyFont="1" applyFill="1" applyAlignment="1">
      <alignment shrinkToFit="1"/>
    </xf>
    <xf numFmtId="0" fontId="5" fillId="0" borderId="0" xfId="0" applyFont="1" applyFill="1"/>
    <xf numFmtId="0" fontId="3" fillId="2" borderId="0" xfId="0" applyFont="1" applyFill="1" applyAlignment="1">
      <alignment horizontal="center"/>
    </xf>
    <xf numFmtId="0" fontId="10" fillId="0" borderId="0" xfId="0" applyFont="1" applyFill="1" applyBorder="1"/>
    <xf numFmtId="0" fontId="2" fillId="2" borderId="0" xfId="0" applyFont="1" applyFill="1" applyAlignment="1">
      <alignment horizontal="justify" shrinkToFit="1"/>
    </xf>
    <xf numFmtId="0" fontId="4" fillId="2" borderId="0" xfId="0" applyFont="1" applyFill="1"/>
    <xf numFmtId="0" fontId="5" fillId="2" borderId="0" xfId="0" applyFont="1" applyFill="1"/>
    <xf numFmtId="0" fontId="3" fillId="2" borderId="0" xfId="0" applyFont="1" applyFill="1" applyAlignment="1">
      <alignment vertical="top"/>
    </xf>
    <xf numFmtId="0" fontId="0" fillId="2" borderId="0" xfId="0" applyFill="1"/>
    <xf numFmtId="0" fontId="4" fillId="2" borderId="0" xfId="0" applyFont="1" applyFill="1" applyBorder="1" applyAlignment="1">
      <alignment vertical="top" wrapText="1"/>
    </xf>
    <xf numFmtId="2" fontId="5" fillId="2" borderId="6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vertical="top" wrapText="1"/>
    </xf>
    <xf numFmtId="0" fontId="24" fillId="2" borderId="0" xfId="0" applyFont="1" applyFill="1"/>
    <xf numFmtId="0" fontId="25" fillId="2" borderId="0" xfId="0" applyFont="1" applyFill="1" applyBorder="1" applyAlignment="1">
      <alignment vertical="center" wrapText="1"/>
    </xf>
    <xf numFmtId="0" fontId="24" fillId="2" borderId="0" xfId="0" applyFont="1" applyFill="1" applyAlignment="1">
      <alignment vertical="center"/>
    </xf>
    <xf numFmtId="0" fontId="25" fillId="2" borderId="0" xfId="0" applyFont="1" applyFill="1"/>
    <xf numFmtId="0" fontId="28" fillId="2" borderId="0" xfId="0" applyFont="1" applyFill="1"/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 wrapText="1"/>
    </xf>
    <xf numFmtId="2" fontId="8" fillId="2" borderId="0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/>
    <xf numFmtId="0" fontId="10" fillId="2" borderId="0" xfId="0" applyFont="1" applyFill="1"/>
    <xf numFmtId="0" fontId="10" fillId="2" borderId="0" xfId="0" applyFont="1" applyFill="1" applyAlignment="1">
      <alignment vertical="center"/>
    </xf>
    <xf numFmtId="0" fontId="11" fillId="2" borderId="0" xfId="0" applyFont="1" applyFill="1"/>
    <xf numFmtId="0" fontId="12" fillId="0" borderId="0" xfId="0" applyFont="1" applyFill="1"/>
    <xf numFmtId="1" fontId="4" fillId="2" borderId="0" xfId="0" applyNumberFormat="1" applyFont="1" applyFill="1"/>
    <xf numFmtId="9" fontId="4" fillId="2" borderId="0" xfId="0" applyNumberFormat="1" applyFont="1" applyFill="1"/>
    <xf numFmtId="0" fontId="17" fillId="0" borderId="0" xfId="0" applyFont="1"/>
    <xf numFmtId="0" fontId="29" fillId="2" borderId="0" xfId="0" applyFont="1" applyFill="1" applyBorder="1" applyAlignment="1">
      <alignment vertical="top" wrapText="1"/>
    </xf>
    <xf numFmtId="0" fontId="30" fillId="2" borderId="0" xfId="0" applyFont="1" applyFill="1"/>
    <xf numFmtId="0" fontId="0" fillId="0" borderId="0" xfId="0" applyAlignment="1">
      <alignment horizontal="right"/>
    </xf>
    <xf numFmtId="0" fontId="0" fillId="0" borderId="1" xfId="0" applyFont="1" applyBorder="1" applyAlignment="1">
      <alignment horizontal="center"/>
    </xf>
    <xf numFmtId="1" fontId="33" fillId="2" borderId="1" xfId="0" applyNumberFormat="1" applyFont="1" applyFill="1" applyBorder="1"/>
    <xf numFmtId="0" fontId="0" fillId="0" borderId="1" xfId="0" applyFont="1" applyBorder="1"/>
    <xf numFmtId="0" fontId="0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4" borderId="1" xfId="0" applyFont="1" applyFill="1" applyBorder="1" applyAlignment="1">
      <alignment vertical="center"/>
    </xf>
    <xf numFmtId="0" fontId="10" fillId="0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/>
    </xf>
    <xf numFmtId="0" fontId="10" fillId="2" borderId="0" xfId="0" applyFont="1" applyFill="1" applyAlignment="1">
      <alignment horizontal="left" shrinkToFit="1"/>
    </xf>
    <xf numFmtId="0" fontId="17" fillId="3" borderId="1" xfId="0" applyFont="1" applyFill="1" applyBorder="1"/>
    <xf numFmtId="164" fontId="31" fillId="3" borderId="1" xfId="0" applyNumberFormat="1" applyFont="1" applyFill="1" applyBorder="1"/>
    <xf numFmtId="164" fontId="32" fillId="3" borderId="1" xfId="0" applyNumberFormat="1" applyFont="1" applyFill="1" applyBorder="1"/>
    <xf numFmtId="0" fontId="12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justify" shrinkToFit="1"/>
    </xf>
    <xf numFmtId="0" fontId="10" fillId="0" borderId="0" xfId="0" applyFont="1" applyFill="1" applyAlignment="1">
      <alignment horizontal="center" shrinkToFit="1"/>
    </xf>
    <xf numFmtId="0" fontId="10" fillId="2" borderId="0" xfId="0" applyFont="1" applyFill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164" fontId="0" fillId="0" borderId="1" xfId="0" applyNumberFormat="1" applyFont="1" applyFill="1" applyBorder="1"/>
    <xf numFmtId="164" fontId="33" fillId="0" borderId="1" xfId="0" applyNumberFormat="1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23" fillId="0" borderId="9" xfId="0" applyFont="1" applyFill="1" applyBorder="1"/>
    <xf numFmtId="0" fontId="23" fillId="0" borderId="8" xfId="0" applyFont="1" applyFill="1" applyBorder="1"/>
    <xf numFmtId="0" fontId="23" fillId="0" borderId="7" xfId="0" applyFont="1" applyFill="1" applyBorder="1"/>
    <xf numFmtId="0" fontId="5" fillId="0" borderId="1" xfId="0" applyFont="1" applyFill="1" applyBorder="1" applyAlignment="1">
      <alignment horizontal="right" vertical="center" wrapText="1"/>
    </xf>
    <xf numFmtId="0" fontId="26" fillId="0" borderId="1" xfId="0" applyFont="1" applyFill="1" applyBorder="1" applyAlignment="1">
      <alignment horizontal="center" vertical="center" wrapText="1"/>
    </xf>
    <xf numFmtId="1" fontId="33" fillId="0" borderId="1" xfId="0" applyNumberFormat="1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1" fontId="2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/>
    <xf numFmtId="0" fontId="5" fillId="0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24" fillId="0" borderId="1" xfId="0" applyFont="1" applyFill="1" applyBorder="1" applyAlignment="1" applyProtection="1">
      <alignment horizontal="left" wrapText="1"/>
    </xf>
    <xf numFmtId="1" fontId="24" fillId="0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 shrinkToFit="1"/>
    </xf>
    <xf numFmtId="0" fontId="10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17" fillId="0" borderId="1" xfId="0" applyFont="1" applyFill="1" applyBorder="1" applyAlignment="1">
      <alignment horizontal="center" vertical="center" wrapText="1"/>
    </xf>
    <xf numFmtId="2" fontId="10" fillId="2" borderId="0" xfId="0" applyNumberFormat="1" applyFont="1" applyFill="1" applyBorder="1" applyAlignment="1">
      <alignment horizontal="right" vertical="center" wrapText="1"/>
    </xf>
    <xf numFmtId="0" fontId="19" fillId="0" borderId="2" xfId="0" applyFont="1" applyFill="1" applyBorder="1" applyAlignment="1">
      <alignment horizontal="center" vertical="center"/>
    </xf>
    <xf numFmtId="0" fontId="19" fillId="0" borderId="0" xfId="0" applyFont="1" applyFill="1" applyAlignment="1"/>
    <xf numFmtId="0" fontId="20" fillId="0" borderId="0" xfId="0" applyFont="1" applyFill="1" applyAlignment="1"/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shrinkToFit="1"/>
    </xf>
    <xf numFmtId="0" fontId="10" fillId="2" borderId="0" xfId="0" applyFont="1" applyFill="1" applyAlignment="1">
      <alignment horizontal="left"/>
    </xf>
    <xf numFmtId="0" fontId="10" fillId="2" borderId="0" xfId="0" applyFont="1" applyFill="1" applyAlignment="1">
      <alignment horizontal="left" vertical="center"/>
    </xf>
    <xf numFmtId="0" fontId="22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right" vertical="center"/>
    </xf>
    <xf numFmtId="0" fontId="22" fillId="2" borderId="0" xfId="0" applyFont="1" applyFill="1" applyAlignment="1"/>
    <xf numFmtId="0" fontId="7" fillId="0" borderId="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0" fillId="0" borderId="0" xfId="0" applyFont="1" applyFill="1" applyAlignment="1">
      <alignment horizontal="left"/>
    </xf>
    <xf numFmtId="0" fontId="10" fillId="0" borderId="0" xfId="0" applyFont="1" applyAlignment="1"/>
    <xf numFmtId="0" fontId="22" fillId="0" borderId="0" xfId="0" applyFont="1" applyAlignment="1"/>
    <xf numFmtId="0" fontId="13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3" fillId="0" borderId="0" xfId="0" applyFont="1" applyFill="1" applyAlignment="1"/>
    <xf numFmtId="0" fontId="21" fillId="0" borderId="0" xfId="0" applyFont="1" applyFill="1" applyAlignment="1"/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0" fillId="0" borderId="0" xfId="0" applyAlignment="1"/>
    <xf numFmtId="0" fontId="27" fillId="0" borderId="0" xfId="0" applyFont="1" applyAlignment="1">
      <alignment horizontal="center" wrapText="1"/>
    </xf>
    <xf numFmtId="2" fontId="10" fillId="0" borderId="0" xfId="0" applyNumberFormat="1" applyFont="1" applyFill="1" applyBorder="1" applyAlignment="1">
      <alignment horizontal="right" vertical="center" wrapText="1"/>
    </xf>
  </cellXfs>
  <cellStyles count="15">
    <cellStyle name="Обычный" xfId="0" builtinId="0"/>
    <cellStyle name="Обычный 13" xfId="14"/>
    <cellStyle name="Обычный 16" xfId="2"/>
    <cellStyle name="Обычный 18" xfId="13"/>
    <cellStyle name="Обычный 2" xfId="3"/>
    <cellStyle name="Обычный 2 2" xfId="4"/>
    <cellStyle name="Обычный 2 3" xfId="5"/>
    <cellStyle name="Обычный 2 4" xfId="12"/>
    <cellStyle name="Обычный 22" xfId="11"/>
    <cellStyle name="Обычный 28" xfId="6"/>
    <cellStyle name="Обычный 3" xfId="1"/>
    <cellStyle name="Обычный 3 2" xfId="7"/>
    <cellStyle name="Обычный 4" xfId="10"/>
    <cellStyle name="Обычный 4 2" xfId="8"/>
    <cellStyle name="Процентный 2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T165"/>
  <sheetViews>
    <sheetView view="pageBreakPreview" topLeftCell="A127" zoomScale="82" zoomScaleNormal="82" zoomScaleSheetLayoutView="82" zoomScalePageLayoutView="70" workbookViewId="0">
      <selection activeCell="G152" sqref="G152"/>
    </sheetView>
  </sheetViews>
  <sheetFormatPr defaultRowHeight="12.75" x14ac:dyDescent="0.2"/>
  <cols>
    <col min="1" max="1" width="4.5703125" style="25" customWidth="1"/>
    <col min="2" max="2" width="49.28515625" style="25" customWidth="1"/>
    <col min="3" max="3" width="12.42578125" style="25" customWidth="1"/>
    <col min="4" max="4" width="10.5703125" style="25" customWidth="1"/>
    <col min="5" max="5" width="10.85546875" style="25" customWidth="1"/>
    <col min="6" max="7" width="10.5703125" style="25" customWidth="1"/>
    <col min="8" max="8" width="10.42578125" style="25" customWidth="1"/>
    <col min="9" max="9" width="10.5703125" style="25" customWidth="1"/>
    <col min="10" max="12" width="10.42578125" style="25" bestFit="1" customWidth="1"/>
    <col min="13" max="13" width="11.5703125" style="25" customWidth="1"/>
    <col min="14" max="14" width="10.42578125" style="25" bestFit="1" customWidth="1"/>
    <col min="15" max="15" width="13.42578125" style="25" customWidth="1"/>
    <col min="16" max="16" width="12.140625" style="25" customWidth="1"/>
    <col min="17" max="17" width="9.140625" style="25" customWidth="1"/>
    <col min="18" max="18" width="9.140625" style="25"/>
    <col min="19" max="19" width="14.85546875" style="25" customWidth="1"/>
    <col min="20" max="256" width="9.140625" style="25"/>
    <col min="257" max="257" width="4" style="25" customWidth="1"/>
    <col min="258" max="258" width="42.140625" style="25" customWidth="1"/>
    <col min="259" max="259" width="9.85546875" style="25" customWidth="1"/>
    <col min="260" max="260" width="8.42578125" style="25" customWidth="1"/>
    <col min="261" max="261" width="9.7109375" style="25" customWidth="1"/>
    <col min="262" max="262" width="9" style="25" customWidth="1"/>
    <col min="263" max="263" width="9.140625" style="25" customWidth="1"/>
    <col min="264" max="264" width="8.7109375" style="25" customWidth="1"/>
    <col min="265" max="265" width="9.140625" style="25" customWidth="1"/>
    <col min="266" max="266" width="9.42578125" style="25" customWidth="1"/>
    <col min="267" max="267" width="9" style="25" customWidth="1"/>
    <col min="268" max="268" width="10.7109375" style="25" customWidth="1"/>
    <col min="269" max="269" width="8.85546875" style="25" customWidth="1"/>
    <col min="270" max="270" width="9.5703125" style="25" customWidth="1"/>
    <col min="271" max="271" width="10.42578125" style="25" customWidth="1"/>
    <col min="272" max="272" width="4.85546875" style="25" customWidth="1"/>
    <col min="273" max="273" width="23.5703125" style="25" customWidth="1"/>
    <col min="274" max="512" width="9.140625" style="25"/>
    <col min="513" max="513" width="4" style="25" customWidth="1"/>
    <col min="514" max="514" width="42.140625" style="25" customWidth="1"/>
    <col min="515" max="515" width="9.85546875" style="25" customWidth="1"/>
    <col min="516" max="516" width="8.42578125" style="25" customWidth="1"/>
    <col min="517" max="517" width="9.7109375" style="25" customWidth="1"/>
    <col min="518" max="518" width="9" style="25" customWidth="1"/>
    <col min="519" max="519" width="9.140625" style="25" customWidth="1"/>
    <col min="520" max="520" width="8.7109375" style="25" customWidth="1"/>
    <col min="521" max="521" width="9.140625" style="25" customWidth="1"/>
    <col min="522" max="522" width="9.42578125" style="25" customWidth="1"/>
    <col min="523" max="523" width="9" style="25" customWidth="1"/>
    <col min="524" max="524" width="10.7109375" style="25" customWidth="1"/>
    <col min="525" max="525" width="8.85546875" style="25" customWidth="1"/>
    <col min="526" max="526" width="9.5703125" style="25" customWidth="1"/>
    <col min="527" max="527" width="10.42578125" style="25" customWidth="1"/>
    <col min="528" max="528" width="4.85546875" style="25" customWidth="1"/>
    <col min="529" max="529" width="23.5703125" style="25" customWidth="1"/>
    <col min="530" max="768" width="9.140625" style="25"/>
    <col min="769" max="769" width="4" style="25" customWidth="1"/>
    <col min="770" max="770" width="42.140625" style="25" customWidth="1"/>
    <col min="771" max="771" width="9.85546875" style="25" customWidth="1"/>
    <col min="772" max="772" width="8.42578125" style="25" customWidth="1"/>
    <col min="773" max="773" width="9.7109375" style="25" customWidth="1"/>
    <col min="774" max="774" width="9" style="25" customWidth="1"/>
    <col min="775" max="775" width="9.140625" style="25" customWidth="1"/>
    <col min="776" max="776" width="8.7109375" style="25" customWidth="1"/>
    <col min="777" max="777" width="9.140625" style="25" customWidth="1"/>
    <col min="778" max="778" width="9.42578125" style="25" customWidth="1"/>
    <col min="779" max="779" width="9" style="25" customWidth="1"/>
    <col min="780" max="780" width="10.7109375" style="25" customWidth="1"/>
    <col min="781" max="781" width="8.85546875" style="25" customWidth="1"/>
    <col min="782" max="782" width="9.5703125" style="25" customWidth="1"/>
    <col min="783" max="783" width="10.42578125" style="25" customWidth="1"/>
    <col min="784" max="784" width="4.85546875" style="25" customWidth="1"/>
    <col min="785" max="785" width="23.5703125" style="25" customWidth="1"/>
    <col min="786" max="1024" width="9.140625" style="25"/>
    <col min="1025" max="1025" width="4" style="25" customWidth="1"/>
    <col min="1026" max="1026" width="42.140625" style="25" customWidth="1"/>
    <col min="1027" max="1027" width="9.85546875" style="25" customWidth="1"/>
    <col min="1028" max="1028" width="8.42578125" style="25" customWidth="1"/>
    <col min="1029" max="1029" width="9.7109375" style="25" customWidth="1"/>
    <col min="1030" max="1030" width="9" style="25" customWidth="1"/>
    <col min="1031" max="1031" width="9.140625" style="25" customWidth="1"/>
    <col min="1032" max="1032" width="8.7109375" style="25" customWidth="1"/>
    <col min="1033" max="1033" width="9.140625" style="25" customWidth="1"/>
    <col min="1034" max="1034" width="9.42578125" style="25" customWidth="1"/>
    <col min="1035" max="1035" width="9" style="25" customWidth="1"/>
    <col min="1036" max="1036" width="10.7109375" style="25" customWidth="1"/>
    <col min="1037" max="1037" width="8.85546875" style="25" customWidth="1"/>
    <col min="1038" max="1038" width="9.5703125" style="25" customWidth="1"/>
    <col min="1039" max="1039" width="10.42578125" style="25" customWidth="1"/>
    <col min="1040" max="1040" width="4.85546875" style="25" customWidth="1"/>
    <col min="1041" max="1041" width="23.5703125" style="25" customWidth="1"/>
    <col min="1042" max="1280" width="9.140625" style="25"/>
    <col min="1281" max="1281" width="4" style="25" customWidth="1"/>
    <col min="1282" max="1282" width="42.140625" style="25" customWidth="1"/>
    <col min="1283" max="1283" width="9.85546875" style="25" customWidth="1"/>
    <col min="1284" max="1284" width="8.42578125" style="25" customWidth="1"/>
    <col min="1285" max="1285" width="9.7109375" style="25" customWidth="1"/>
    <col min="1286" max="1286" width="9" style="25" customWidth="1"/>
    <col min="1287" max="1287" width="9.140625" style="25" customWidth="1"/>
    <col min="1288" max="1288" width="8.7109375" style="25" customWidth="1"/>
    <col min="1289" max="1289" width="9.140625" style="25" customWidth="1"/>
    <col min="1290" max="1290" width="9.42578125" style="25" customWidth="1"/>
    <col min="1291" max="1291" width="9" style="25" customWidth="1"/>
    <col min="1292" max="1292" width="10.7109375" style="25" customWidth="1"/>
    <col min="1293" max="1293" width="8.85546875" style="25" customWidth="1"/>
    <col min="1294" max="1294" width="9.5703125" style="25" customWidth="1"/>
    <col min="1295" max="1295" width="10.42578125" style="25" customWidth="1"/>
    <col min="1296" max="1296" width="4.85546875" style="25" customWidth="1"/>
    <col min="1297" max="1297" width="23.5703125" style="25" customWidth="1"/>
    <col min="1298" max="1536" width="9.140625" style="25"/>
    <col min="1537" max="1537" width="4" style="25" customWidth="1"/>
    <col min="1538" max="1538" width="42.140625" style="25" customWidth="1"/>
    <col min="1539" max="1539" width="9.85546875" style="25" customWidth="1"/>
    <col min="1540" max="1540" width="8.42578125" style="25" customWidth="1"/>
    <col min="1541" max="1541" width="9.7109375" style="25" customWidth="1"/>
    <col min="1542" max="1542" width="9" style="25" customWidth="1"/>
    <col min="1543" max="1543" width="9.140625" style="25" customWidth="1"/>
    <col min="1544" max="1544" width="8.7109375" style="25" customWidth="1"/>
    <col min="1545" max="1545" width="9.140625" style="25" customWidth="1"/>
    <col min="1546" max="1546" width="9.42578125" style="25" customWidth="1"/>
    <col min="1547" max="1547" width="9" style="25" customWidth="1"/>
    <col min="1548" max="1548" width="10.7109375" style="25" customWidth="1"/>
    <col min="1549" max="1549" width="8.85546875" style="25" customWidth="1"/>
    <col min="1550" max="1550" width="9.5703125" style="25" customWidth="1"/>
    <col min="1551" max="1551" width="10.42578125" style="25" customWidth="1"/>
    <col min="1552" max="1552" width="4.85546875" style="25" customWidth="1"/>
    <col min="1553" max="1553" width="23.5703125" style="25" customWidth="1"/>
    <col min="1554" max="1792" width="9.140625" style="25"/>
    <col min="1793" max="1793" width="4" style="25" customWidth="1"/>
    <col min="1794" max="1794" width="42.140625" style="25" customWidth="1"/>
    <col min="1795" max="1795" width="9.85546875" style="25" customWidth="1"/>
    <col min="1796" max="1796" width="8.42578125" style="25" customWidth="1"/>
    <col min="1797" max="1797" width="9.7109375" style="25" customWidth="1"/>
    <col min="1798" max="1798" width="9" style="25" customWidth="1"/>
    <col min="1799" max="1799" width="9.140625" style="25" customWidth="1"/>
    <col min="1800" max="1800" width="8.7109375" style="25" customWidth="1"/>
    <col min="1801" max="1801" width="9.140625" style="25" customWidth="1"/>
    <col min="1802" max="1802" width="9.42578125" style="25" customWidth="1"/>
    <col min="1803" max="1803" width="9" style="25" customWidth="1"/>
    <col min="1804" max="1804" width="10.7109375" style="25" customWidth="1"/>
    <col min="1805" max="1805" width="8.85546875" style="25" customWidth="1"/>
    <col min="1806" max="1806" width="9.5703125" style="25" customWidth="1"/>
    <col min="1807" max="1807" width="10.42578125" style="25" customWidth="1"/>
    <col min="1808" max="1808" width="4.85546875" style="25" customWidth="1"/>
    <col min="1809" max="1809" width="23.5703125" style="25" customWidth="1"/>
    <col min="1810" max="2048" width="9.140625" style="25"/>
    <col min="2049" max="2049" width="4" style="25" customWidth="1"/>
    <col min="2050" max="2050" width="42.140625" style="25" customWidth="1"/>
    <col min="2051" max="2051" width="9.85546875" style="25" customWidth="1"/>
    <col min="2052" max="2052" width="8.42578125" style="25" customWidth="1"/>
    <col min="2053" max="2053" width="9.7109375" style="25" customWidth="1"/>
    <col min="2054" max="2054" width="9" style="25" customWidth="1"/>
    <col min="2055" max="2055" width="9.140625" style="25" customWidth="1"/>
    <col min="2056" max="2056" width="8.7109375" style="25" customWidth="1"/>
    <col min="2057" max="2057" width="9.140625" style="25" customWidth="1"/>
    <col min="2058" max="2058" width="9.42578125" style="25" customWidth="1"/>
    <col min="2059" max="2059" width="9" style="25" customWidth="1"/>
    <col min="2060" max="2060" width="10.7109375" style="25" customWidth="1"/>
    <col min="2061" max="2061" width="8.85546875" style="25" customWidth="1"/>
    <col min="2062" max="2062" width="9.5703125" style="25" customWidth="1"/>
    <col min="2063" max="2063" width="10.42578125" style="25" customWidth="1"/>
    <col min="2064" max="2064" width="4.85546875" style="25" customWidth="1"/>
    <col min="2065" max="2065" width="23.5703125" style="25" customWidth="1"/>
    <col min="2066" max="2304" width="9.140625" style="25"/>
    <col min="2305" max="2305" width="4" style="25" customWidth="1"/>
    <col min="2306" max="2306" width="42.140625" style="25" customWidth="1"/>
    <col min="2307" max="2307" width="9.85546875" style="25" customWidth="1"/>
    <col min="2308" max="2308" width="8.42578125" style="25" customWidth="1"/>
    <col min="2309" max="2309" width="9.7109375" style="25" customWidth="1"/>
    <col min="2310" max="2310" width="9" style="25" customWidth="1"/>
    <col min="2311" max="2311" width="9.140625" style="25" customWidth="1"/>
    <col min="2312" max="2312" width="8.7109375" style="25" customWidth="1"/>
    <col min="2313" max="2313" width="9.140625" style="25" customWidth="1"/>
    <col min="2314" max="2314" width="9.42578125" style="25" customWidth="1"/>
    <col min="2315" max="2315" width="9" style="25" customWidth="1"/>
    <col min="2316" max="2316" width="10.7109375" style="25" customWidth="1"/>
    <col min="2317" max="2317" width="8.85546875" style="25" customWidth="1"/>
    <col min="2318" max="2318" width="9.5703125" style="25" customWidth="1"/>
    <col min="2319" max="2319" width="10.42578125" style="25" customWidth="1"/>
    <col min="2320" max="2320" width="4.85546875" style="25" customWidth="1"/>
    <col min="2321" max="2321" width="23.5703125" style="25" customWidth="1"/>
    <col min="2322" max="2560" width="9.140625" style="25"/>
    <col min="2561" max="2561" width="4" style="25" customWidth="1"/>
    <col min="2562" max="2562" width="42.140625" style="25" customWidth="1"/>
    <col min="2563" max="2563" width="9.85546875" style="25" customWidth="1"/>
    <col min="2564" max="2564" width="8.42578125" style="25" customWidth="1"/>
    <col min="2565" max="2565" width="9.7109375" style="25" customWidth="1"/>
    <col min="2566" max="2566" width="9" style="25" customWidth="1"/>
    <col min="2567" max="2567" width="9.140625" style="25" customWidth="1"/>
    <col min="2568" max="2568" width="8.7109375" style="25" customWidth="1"/>
    <col min="2569" max="2569" width="9.140625" style="25" customWidth="1"/>
    <col min="2570" max="2570" width="9.42578125" style="25" customWidth="1"/>
    <col min="2571" max="2571" width="9" style="25" customWidth="1"/>
    <col min="2572" max="2572" width="10.7109375" style="25" customWidth="1"/>
    <col min="2573" max="2573" width="8.85546875" style="25" customWidth="1"/>
    <col min="2574" max="2574" width="9.5703125" style="25" customWidth="1"/>
    <col min="2575" max="2575" width="10.42578125" style="25" customWidth="1"/>
    <col min="2576" max="2576" width="4.85546875" style="25" customWidth="1"/>
    <col min="2577" max="2577" width="23.5703125" style="25" customWidth="1"/>
    <col min="2578" max="2816" width="9.140625" style="25"/>
    <col min="2817" max="2817" width="4" style="25" customWidth="1"/>
    <col min="2818" max="2818" width="42.140625" style="25" customWidth="1"/>
    <col min="2819" max="2819" width="9.85546875" style="25" customWidth="1"/>
    <col min="2820" max="2820" width="8.42578125" style="25" customWidth="1"/>
    <col min="2821" max="2821" width="9.7109375" style="25" customWidth="1"/>
    <col min="2822" max="2822" width="9" style="25" customWidth="1"/>
    <col min="2823" max="2823" width="9.140625" style="25" customWidth="1"/>
    <col min="2824" max="2824" width="8.7109375" style="25" customWidth="1"/>
    <col min="2825" max="2825" width="9.140625" style="25" customWidth="1"/>
    <col min="2826" max="2826" width="9.42578125" style="25" customWidth="1"/>
    <col min="2827" max="2827" width="9" style="25" customWidth="1"/>
    <col min="2828" max="2828" width="10.7109375" style="25" customWidth="1"/>
    <col min="2829" max="2829" width="8.85546875" style="25" customWidth="1"/>
    <col min="2830" max="2830" width="9.5703125" style="25" customWidth="1"/>
    <col min="2831" max="2831" width="10.42578125" style="25" customWidth="1"/>
    <col min="2832" max="2832" width="4.85546875" style="25" customWidth="1"/>
    <col min="2833" max="2833" width="23.5703125" style="25" customWidth="1"/>
    <col min="2834" max="3072" width="9.140625" style="25"/>
    <col min="3073" max="3073" width="4" style="25" customWidth="1"/>
    <col min="3074" max="3074" width="42.140625" style="25" customWidth="1"/>
    <col min="3075" max="3075" width="9.85546875" style="25" customWidth="1"/>
    <col min="3076" max="3076" width="8.42578125" style="25" customWidth="1"/>
    <col min="3077" max="3077" width="9.7109375" style="25" customWidth="1"/>
    <col min="3078" max="3078" width="9" style="25" customWidth="1"/>
    <col min="3079" max="3079" width="9.140625" style="25" customWidth="1"/>
    <col min="3080" max="3080" width="8.7109375" style="25" customWidth="1"/>
    <col min="3081" max="3081" width="9.140625" style="25" customWidth="1"/>
    <col min="3082" max="3082" width="9.42578125" style="25" customWidth="1"/>
    <col min="3083" max="3083" width="9" style="25" customWidth="1"/>
    <col min="3084" max="3084" width="10.7109375" style="25" customWidth="1"/>
    <col min="3085" max="3085" width="8.85546875" style="25" customWidth="1"/>
    <col min="3086" max="3086" width="9.5703125" style="25" customWidth="1"/>
    <col min="3087" max="3087" width="10.42578125" style="25" customWidth="1"/>
    <col min="3088" max="3088" width="4.85546875" style="25" customWidth="1"/>
    <col min="3089" max="3089" width="23.5703125" style="25" customWidth="1"/>
    <col min="3090" max="3328" width="9.140625" style="25"/>
    <col min="3329" max="3329" width="4" style="25" customWidth="1"/>
    <col min="3330" max="3330" width="42.140625" style="25" customWidth="1"/>
    <col min="3331" max="3331" width="9.85546875" style="25" customWidth="1"/>
    <col min="3332" max="3332" width="8.42578125" style="25" customWidth="1"/>
    <col min="3333" max="3333" width="9.7109375" style="25" customWidth="1"/>
    <col min="3334" max="3334" width="9" style="25" customWidth="1"/>
    <col min="3335" max="3335" width="9.140625" style="25" customWidth="1"/>
    <col min="3336" max="3336" width="8.7109375" style="25" customWidth="1"/>
    <col min="3337" max="3337" width="9.140625" style="25" customWidth="1"/>
    <col min="3338" max="3338" width="9.42578125" style="25" customWidth="1"/>
    <col min="3339" max="3339" width="9" style="25" customWidth="1"/>
    <col min="3340" max="3340" width="10.7109375" style="25" customWidth="1"/>
    <col min="3341" max="3341" width="8.85546875" style="25" customWidth="1"/>
    <col min="3342" max="3342" width="9.5703125" style="25" customWidth="1"/>
    <col min="3343" max="3343" width="10.42578125" style="25" customWidth="1"/>
    <col min="3344" max="3344" width="4.85546875" style="25" customWidth="1"/>
    <col min="3345" max="3345" width="23.5703125" style="25" customWidth="1"/>
    <col min="3346" max="3584" width="9.140625" style="25"/>
    <col min="3585" max="3585" width="4" style="25" customWidth="1"/>
    <col min="3586" max="3586" width="42.140625" style="25" customWidth="1"/>
    <col min="3587" max="3587" width="9.85546875" style="25" customWidth="1"/>
    <col min="3588" max="3588" width="8.42578125" style="25" customWidth="1"/>
    <col min="3589" max="3589" width="9.7109375" style="25" customWidth="1"/>
    <col min="3590" max="3590" width="9" style="25" customWidth="1"/>
    <col min="3591" max="3591" width="9.140625" style="25" customWidth="1"/>
    <col min="3592" max="3592" width="8.7109375" style="25" customWidth="1"/>
    <col min="3593" max="3593" width="9.140625" style="25" customWidth="1"/>
    <col min="3594" max="3594" width="9.42578125" style="25" customWidth="1"/>
    <col min="3595" max="3595" width="9" style="25" customWidth="1"/>
    <col min="3596" max="3596" width="10.7109375" style="25" customWidth="1"/>
    <col min="3597" max="3597" width="8.85546875" style="25" customWidth="1"/>
    <col min="3598" max="3598" width="9.5703125" style="25" customWidth="1"/>
    <col min="3599" max="3599" width="10.42578125" style="25" customWidth="1"/>
    <col min="3600" max="3600" width="4.85546875" style="25" customWidth="1"/>
    <col min="3601" max="3601" width="23.5703125" style="25" customWidth="1"/>
    <col min="3602" max="3840" width="9.140625" style="25"/>
    <col min="3841" max="3841" width="4" style="25" customWidth="1"/>
    <col min="3842" max="3842" width="42.140625" style="25" customWidth="1"/>
    <col min="3843" max="3843" width="9.85546875" style="25" customWidth="1"/>
    <col min="3844" max="3844" width="8.42578125" style="25" customWidth="1"/>
    <col min="3845" max="3845" width="9.7109375" style="25" customWidth="1"/>
    <col min="3846" max="3846" width="9" style="25" customWidth="1"/>
    <col min="3847" max="3847" width="9.140625" style="25" customWidth="1"/>
    <col min="3848" max="3848" width="8.7109375" style="25" customWidth="1"/>
    <col min="3849" max="3849" width="9.140625" style="25" customWidth="1"/>
    <col min="3850" max="3850" width="9.42578125" style="25" customWidth="1"/>
    <col min="3851" max="3851" width="9" style="25" customWidth="1"/>
    <col min="3852" max="3852" width="10.7109375" style="25" customWidth="1"/>
    <col min="3853" max="3853" width="8.85546875" style="25" customWidth="1"/>
    <col min="3854" max="3854" width="9.5703125" style="25" customWidth="1"/>
    <col min="3855" max="3855" width="10.42578125" style="25" customWidth="1"/>
    <col min="3856" max="3856" width="4.85546875" style="25" customWidth="1"/>
    <col min="3857" max="3857" width="23.5703125" style="25" customWidth="1"/>
    <col min="3858" max="4096" width="9.140625" style="25"/>
    <col min="4097" max="4097" width="4" style="25" customWidth="1"/>
    <col min="4098" max="4098" width="42.140625" style="25" customWidth="1"/>
    <col min="4099" max="4099" width="9.85546875" style="25" customWidth="1"/>
    <col min="4100" max="4100" width="8.42578125" style="25" customWidth="1"/>
    <col min="4101" max="4101" width="9.7109375" style="25" customWidth="1"/>
    <col min="4102" max="4102" width="9" style="25" customWidth="1"/>
    <col min="4103" max="4103" width="9.140625" style="25" customWidth="1"/>
    <col min="4104" max="4104" width="8.7109375" style="25" customWidth="1"/>
    <col min="4105" max="4105" width="9.140625" style="25" customWidth="1"/>
    <col min="4106" max="4106" width="9.42578125" style="25" customWidth="1"/>
    <col min="4107" max="4107" width="9" style="25" customWidth="1"/>
    <col min="4108" max="4108" width="10.7109375" style="25" customWidth="1"/>
    <col min="4109" max="4109" width="8.85546875" style="25" customWidth="1"/>
    <col min="4110" max="4110" width="9.5703125" style="25" customWidth="1"/>
    <col min="4111" max="4111" width="10.42578125" style="25" customWidth="1"/>
    <col min="4112" max="4112" width="4.85546875" style="25" customWidth="1"/>
    <col min="4113" max="4113" width="23.5703125" style="25" customWidth="1"/>
    <col min="4114" max="4352" width="9.140625" style="25"/>
    <col min="4353" max="4353" width="4" style="25" customWidth="1"/>
    <col min="4354" max="4354" width="42.140625" style="25" customWidth="1"/>
    <col min="4355" max="4355" width="9.85546875" style="25" customWidth="1"/>
    <col min="4356" max="4356" width="8.42578125" style="25" customWidth="1"/>
    <col min="4357" max="4357" width="9.7109375" style="25" customWidth="1"/>
    <col min="4358" max="4358" width="9" style="25" customWidth="1"/>
    <col min="4359" max="4359" width="9.140625" style="25" customWidth="1"/>
    <col min="4360" max="4360" width="8.7109375" style="25" customWidth="1"/>
    <col min="4361" max="4361" width="9.140625" style="25" customWidth="1"/>
    <col min="4362" max="4362" width="9.42578125" style="25" customWidth="1"/>
    <col min="4363" max="4363" width="9" style="25" customWidth="1"/>
    <col min="4364" max="4364" width="10.7109375" style="25" customWidth="1"/>
    <col min="4365" max="4365" width="8.85546875" style="25" customWidth="1"/>
    <col min="4366" max="4366" width="9.5703125" style="25" customWidth="1"/>
    <col min="4367" max="4367" width="10.42578125" style="25" customWidth="1"/>
    <col min="4368" max="4368" width="4.85546875" style="25" customWidth="1"/>
    <col min="4369" max="4369" width="23.5703125" style="25" customWidth="1"/>
    <col min="4370" max="4608" width="9.140625" style="25"/>
    <col min="4609" max="4609" width="4" style="25" customWidth="1"/>
    <col min="4610" max="4610" width="42.140625" style="25" customWidth="1"/>
    <col min="4611" max="4611" width="9.85546875" style="25" customWidth="1"/>
    <col min="4612" max="4612" width="8.42578125" style="25" customWidth="1"/>
    <col min="4613" max="4613" width="9.7109375" style="25" customWidth="1"/>
    <col min="4614" max="4614" width="9" style="25" customWidth="1"/>
    <col min="4615" max="4615" width="9.140625" style="25" customWidth="1"/>
    <col min="4616" max="4616" width="8.7109375" style="25" customWidth="1"/>
    <col min="4617" max="4617" width="9.140625" style="25" customWidth="1"/>
    <col min="4618" max="4618" width="9.42578125" style="25" customWidth="1"/>
    <col min="4619" max="4619" width="9" style="25" customWidth="1"/>
    <col min="4620" max="4620" width="10.7109375" style="25" customWidth="1"/>
    <col min="4621" max="4621" width="8.85546875" style="25" customWidth="1"/>
    <col min="4622" max="4622" width="9.5703125" style="25" customWidth="1"/>
    <col min="4623" max="4623" width="10.42578125" style="25" customWidth="1"/>
    <col min="4624" max="4624" width="4.85546875" style="25" customWidth="1"/>
    <col min="4625" max="4625" width="23.5703125" style="25" customWidth="1"/>
    <col min="4626" max="4864" width="9.140625" style="25"/>
    <col min="4865" max="4865" width="4" style="25" customWidth="1"/>
    <col min="4866" max="4866" width="42.140625" style="25" customWidth="1"/>
    <col min="4867" max="4867" width="9.85546875" style="25" customWidth="1"/>
    <col min="4868" max="4868" width="8.42578125" style="25" customWidth="1"/>
    <col min="4869" max="4869" width="9.7109375" style="25" customWidth="1"/>
    <col min="4870" max="4870" width="9" style="25" customWidth="1"/>
    <col min="4871" max="4871" width="9.140625" style="25" customWidth="1"/>
    <col min="4872" max="4872" width="8.7109375" style="25" customWidth="1"/>
    <col min="4873" max="4873" width="9.140625" style="25" customWidth="1"/>
    <col min="4874" max="4874" width="9.42578125" style="25" customWidth="1"/>
    <col min="4875" max="4875" width="9" style="25" customWidth="1"/>
    <col min="4876" max="4876" width="10.7109375" style="25" customWidth="1"/>
    <col min="4877" max="4877" width="8.85546875" style="25" customWidth="1"/>
    <col min="4878" max="4878" width="9.5703125" style="25" customWidth="1"/>
    <col min="4879" max="4879" width="10.42578125" style="25" customWidth="1"/>
    <col min="4880" max="4880" width="4.85546875" style="25" customWidth="1"/>
    <col min="4881" max="4881" width="23.5703125" style="25" customWidth="1"/>
    <col min="4882" max="5120" width="9.140625" style="25"/>
    <col min="5121" max="5121" width="4" style="25" customWidth="1"/>
    <col min="5122" max="5122" width="42.140625" style="25" customWidth="1"/>
    <col min="5123" max="5123" width="9.85546875" style="25" customWidth="1"/>
    <col min="5124" max="5124" width="8.42578125" style="25" customWidth="1"/>
    <col min="5125" max="5125" width="9.7109375" style="25" customWidth="1"/>
    <col min="5126" max="5126" width="9" style="25" customWidth="1"/>
    <col min="5127" max="5127" width="9.140625" style="25" customWidth="1"/>
    <col min="5128" max="5128" width="8.7109375" style="25" customWidth="1"/>
    <col min="5129" max="5129" width="9.140625" style="25" customWidth="1"/>
    <col min="5130" max="5130" width="9.42578125" style="25" customWidth="1"/>
    <col min="5131" max="5131" width="9" style="25" customWidth="1"/>
    <col min="5132" max="5132" width="10.7109375" style="25" customWidth="1"/>
    <col min="5133" max="5133" width="8.85546875" style="25" customWidth="1"/>
    <col min="5134" max="5134" width="9.5703125" style="25" customWidth="1"/>
    <col min="5135" max="5135" width="10.42578125" style="25" customWidth="1"/>
    <col min="5136" max="5136" width="4.85546875" style="25" customWidth="1"/>
    <col min="5137" max="5137" width="23.5703125" style="25" customWidth="1"/>
    <col min="5138" max="5376" width="9.140625" style="25"/>
    <col min="5377" max="5377" width="4" style="25" customWidth="1"/>
    <col min="5378" max="5378" width="42.140625" style="25" customWidth="1"/>
    <col min="5379" max="5379" width="9.85546875" style="25" customWidth="1"/>
    <col min="5380" max="5380" width="8.42578125" style="25" customWidth="1"/>
    <col min="5381" max="5381" width="9.7109375" style="25" customWidth="1"/>
    <col min="5382" max="5382" width="9" style="25" customWidth="1"/>
    <col min="5383" max="5383" width="9.140625" style="25" customWidth="1"/>
    <col min="5384" max="5384" width="8.7109375" style="25" customWidth="1"/>
    <col min="5385" max="5385" width="9.140625" style="25" customWidth="1"/>
    <col min="5386" max="5386" width="9.42578125" style="25" customWidth="1"/>
    <col min="5387" max="5387" width="9" style="25" customWidth="1"/>
    <col min="5388" max="5388" width="10.7109375" style="25" customWidth="1"/>
    <col min="5389" max="5389" width="8.85546875" style="25" customWidth="1"/>
    <col min="5390" max="5390" width="9.5703125" style="25" customWidth="1"/>
    <col min="5391" max="5391" width="10.42578125" style="25" customWidth="1"/>
    <col min="5392" max="5392" width="4.85546875" style="25" customWidth="1"/>
    <col min="5393" max="5393" width="23.5703125" style="25" customWidth="1"/>
    <col min="5394" max="5632" width="9.140625" style="25"/>
    <col min="5633" max="5633" width="4" style="25" customWidth="1"/>
    <col min="5634" max="5634" width="42.140625" style="25" customWidth="1"/>
    <col min="5635" max="5635" width="9.85546875" style="25" customWidth="1"/>
    <col min="5636" max="5636" width="8.42578125" style="25" customWidth="1"/>
    <col min="5637" max="5637" width="9.7109375" style="25" customWidth="1"/>
    <col min="5638" max="5638" width="9" style="25" customWidth="1"/>
    <col min="5639" max="5639" width="9.140625" style="25" customWidth="1"/>
    <col min="5640" max="5640" width="8.7109375" style="25" customWidth="1"/>
    <col min="5641" max="5641" width="9.140625" style="25" customWidth="1"/>
    <col min="5642" max="5642" width="9.42578125" style="25" customWidth="1"/>
    <col min="5643" max="5643" width="9" style="25" customWidth="1"/>
    <col min="5644" max="5644" width="10.7109375" style="25" customWidth="1"/>
    <col min="5645" max="5645" width="8.85546875" style="25" customWidth="1"/>
    <col min="5646" max="5646" width="9.5703125" style="25" customWidth="1"/>
    <col min="5647" max="5647" width="10.42578125" style="25" customWidth="1"/>
    <col min="5648" max="5648" width="4.85546875" style="25" customWidth="1"/>
    <col min="5649" max="5649" width="23.5703125" style="25" customWidth="1"/>
    <col min="5650" max="5888" width="9.140625" style="25"/>
    <col min="5889" max="5889" width="4" style="25" customWidth="1"/>
    <col min="5890" max="5890" width="42.140625" style="25" customWidth="1"/>
    <col min="5891" max="5891" width="9.85546875" style="25" customWidth="1"/>
    <col min="5892" max="5892" width="8.42578125" style="25" customWidth="1"/>
    <col min="5893" max="5893" width="9.7109375" style="25" customWidth="1"/>
    <col min="5894" max="5894" width="9" style="25" customWidth="1"/>
    <col min="5895" max="5895" width="9.140625" style="25" customWidth="1"/>
    <col min="5896" max="5896" width="8.7109375" style="25" customWidth="1"/>
    <col min="5897" max="5897" width="9.140625" style="25" customWidth="1"/>
    <col min="5898" max="5898" width="9.42578125" style="25" customWidth="1"/>
    <col min="5899" max="5899" width="9" style="25" customWidth="1"/>
    <col min="5900" max="5900" width="10.7109375" style="25" customWidth="1"/>
    <col min="5901" max="5901" width="8.85546875" style="25" customWidth="1"/>
    <col min="5902" max="5902" width="9.5703125" style="25" customWidth="1"/>
    <col min="5903" max="5903" width="10.42578125" style="25" customWidth="1"/>
    <col min="5904" max="5904" width="4.85546875" style="25" customWidth="1"/>
    <col min="5905" max="5905" width="23.5703125" style="25" customWidth="1"/>
    <col min="5906" max="6144" width="9.140625" style="25"/>
    <col min="6145" max="6145" width="4" style="25" customWidth="1"/>
    <col min="6146" max="6146" width="42.140625" style="25" customWidth="1"/>
    <col min="6147" max="6147" width="9.85546875" style="25" customWidth="1"/>
    <col min="6148" max="6148" width="8.42578125" style="25" customWidth="1"/>
    <col min="6149" max="6149" width="9.7109375" style="25" customWidth="1"/>
    <col min="6150" max="6150" width="9" style="25" customWidth="1"/>
    <col min="6151" max="6151" width="9.140625" style="25" customWidth="1"/>
    <col min="6152" max="6152" width="8.7109375" style="25" customWidth="1"/>
    <col min="6153" max="6153" width="9.140625" style="25" customWidth="1"/>
    <col min="6154" max="6154" width="9.42578125" style="25" customWidth="1"/>
    <col min="6155" max="6155" width="9" style="25" customWidth="1"/>
    <col min="6156" max="6156" width="10.7109375" style="25" customWidth="1"/>
    <col min="6157" max="6157" width="8.85546875" style="25" customWidth="1"/>
    <col min="6158" max="6158" width="9.5703125" style="25" customWidth="1"/>
    <col min="6159" max="6159" width="10.42578125" style="25" customWidth="1"/>
    <col min="6160" max="6160" width="4.85546875" style="25" customWidth="1"/>
    <col min="6161" max="6161" width="23.5703125" style="25" customWidth="1"/>
    <col min="6162" max="6400" width="9.140625" style="25"/>
    <col min="6401" max="6401" width="4" style="25" customWidth="1"/>
    <col min="6402" max="6402" width="42.140625" style="25" customWidth="1"/>
    <col min="6403" max="6403" width="9.85546875" style="25" customWidth="1"/>
    <col min="6404" max="6404" width="8.42578125" style="25" customWidth="1"/>
    <col min="6405" max="6405" width="9.7109375" style="25" customWidth="1"/>
    <col min="6406" max="6406" width="9" style="25" customWidth="1"/>
    <col min="6407" max="6407" width="9.140625" style="25" customWidth="1"/>
    <col min="6408" max="6408" width="8.7109375" style="25" customWidth="1"/>
    <col min="6409" max="6409" width="9.140625" style="25" customWidth="1"/>
    <col min="6410" max="6410" width="9.42578125" style="25" customWidth="1"/>
    <col min="6411" max="6411" width="9" style="25" customWidth="1"/>
    <col min="6412" max="6412" width="10.7109375" style="25" customWidth="1"/>
    <col min="6413" max="6413" width="8.85546875" style="25" customWidth="1"/>
    <col min="6414" max="6414" width="9.5703125" style="25" customWidth="1"/>
    <col min="6415" max="6415" width="10.42578125" style="25" customWidth="1"/>
    <col min="6416" max="6416" width="4.85546875" style="25" customWidth="1"/>
    <col min="6417" max="6417" width="23.5703125" style="25" customWidth="1"/>
    <col min="6418" max="6656" width="9.140625" style="25"/>
    <col min="6657" max="6657" width="4" style="25" customWidth="1"/>
    <col min="6658" max="6658" width="42.140625" style="25" customWidth="1"/>
    <col min="6659" max="6659" width="9.85546875" style="25" customWidth="1"/>
    <col min="6660" max="6660" width="8.42578125" style="25" customWidth="1"/>
    <col min="6661" max="6661" width="9.7109375" style="25" customWidth="1"/>
    <col min="6662" max="6662" width="9" style="25" customWidth="1"/>
    <col min="6663" max="6663" width="9.140625" style="25" customWidth="1"/>
    <col min="6664" max="6664" width="8.7109375" style="25" customWidth="1"/>
    <col min="6665" max="6665" width="9.140625" style="25" customWidth="1"/>
    <col min="6666" max="6666" width="9.42578125" style="25" customWidth="1"/>
    <col min="6667" max="6667" width="9" style="25" customWidth="1"/>
    <col min="6668" max="6668" width="10.7109375" style="25" customWidth="1"/>
    <col min="6669" max="6669" width="8.85546875" style="25" customWidth="1"/>
    <col min="6670" max="6670" width="9.5703125" style="25" customWidth="1"/>
    <col min="6671" max="6671" width="10.42578125" style="25" customWidth="1"/>
    <col min="6672" max="6672" width="4.85546875" style="25" customWidth="1"/>
    <col min="6673" max="6673" width="23.5703125" style="25" customWidth="1"/>
    <col min="6674" max="6912" width="9.140625" style="25"/>
    <col min="6913" max="6913" width="4" style="25" customWidth="1"/>
    <col min="6914" max="6914" width="42.140625" style="25" customWidth="1"/>
    <col min="6915" max="6915" width="9.85546875" style="25" customWidth="1"/>
    <col min="6916" max="6916" width="8.42578125" style="25" customWidth="1"/>
    <col min="6917" max="6917" width="9.7109375" style="25" customWidth="1"/>
    <col min="6918" max="6918" width="9" style="25" customWidth="1"/>
    <col min="6919" max="6919" width="9.140625" style="25" customWidth="1"/>
    <col min="6920" max="6920" width="8.7109375" style="25" customWidth="1"/>
    <col min="6921" max="6921" width="9.140625" style="25" customWidth="1"/>
    <col min="6922" max="6922" width="9.42578125" style="25" customWidth="1"/>
    <col min="6923" max="6923" width="9" style="25" customWidth="1"/>
    <col min="6924" max="6924" width="10.7109375" style="25" customWidth="1"/>
    <col min="6925" max="6925" width="8.85546875" style="25" customWidth="1"/>
    <col min="6926" max="6926" width="9.5703125" style="25" customWidth="1"/>
    <col min="6927" max="6927" width="10.42578125" style="25" customWidth="1"/>
    <col min="6928" max="6928" width="4.85546875" style="25" customWidth="1"/>
    <col min="6929" max="6929" width="23.5703125" style="25" customWidth="1"/>
    <col min="6930" max="7168" width="9.140625" style="25"/>
    <col min="7169" max="7169" width="4" style="25" customWidth="1"/>
    <col min="7170" max="7170" width="42.140625" style="25" customWidth="1"/>
    <col min="7171" max="7171" width="9.85546875" style="25" customWidth="1"/>
    <col min="7172" max="7172" width="8.42578125" style="25" customWidth="1"/>
    <col min="7173" max="7173" width="9.7109375" style="25" customWidth="1"/>
    <col min="7174" max="7174" width="9" style="25" customWidth="1"/>
    <col min="7175" max="7175" width="9.140625" style="25" customWidth="1"/>
    <col min="7176" max="7176" width="8.7109375" style="25" customWidth="1"/>
    <col min="7177" max="7177" width="9.140625" style="25" customWidth="1"/>
    <col min="7178" max="7178" width="9.42578125" style="25" customWidth="1"/>
    <col min="7179" max="7179" width="9" style="25" customWidth="1"/>
    <col min="7180" max="7180" width="10.7109375" style="25" customWidth="1"/>
    <col min="7181" max="7181" width="8.85546875" style="25" customWidth="1"/>
    <col min="7182" max="7182" width="9.5703125" style="25" customWidth="1"/>
    <col min="7183" max="7183" width="10.42578125" style="25" customWidth="1"/>
    <col min="7184" max="7184" width="4.85546875" style="25" customWidth="1"/>
    <col min="7185" max="7185" width="23.5703125" style="25" customWidth="1"/>
    <col min="7186" max="7424" width="9.140625" style="25"/>
    <col min="7425" max="7425" width="4" style="25" customWidth="1"/>
    <col min="7426" max="7426" width="42.140625" style="25" customWidth="1"/>
    <col min="7427" max="7427" width="9.85546875" style="25" customWidth="1"/>
    <col min="7428" max="7428" width="8.42578125" style="25" customWidth="1"/>
    <col min="7429" max="7429" width="9.7109375" style="25" customWidth="1"/>
    <col min="7430" max="7430" width="9" style="25" customWidth="1"/>
    <col min="7431" max="7431" width="9.140625" style="25" customWidth="1"/>
    <col min="7432" max="7432" width="8.7109375" style="25" customWidth="1"/>
    <col min="7433" max="7433" width="9.140625" style="25" customWidth="1"/>
    <col min="7434" max="7434" width="9.42578125" style="25" customWidth="1"/>
    <col min="7435" max="7435" width="9" style="25" customWidth="1"/>
    <col min="7436" max="7436" width="10.7109375" style="25" customWidth="1"/>
    <col min="7437" max="7437" width="8.85546875" style="25" customWidth="1"/>
    <col min="7438" max="7438" width="9.5703125" style="25" customWidth="1"/>
    <col min="7439" max="7439" width="10.42578125" style="25" customWidth="1"/>
    <col min="7440" max="7440" width="4.85546875" style="25" customWidth="1"/>
    <col min="7441" max="7441" width="23.5703125" style="25" customWidth="1"/>
    <col min="7442" max="7680" width="9.140625" style="25"/>
    <col min="7681" max="7681" width="4" style="25" customWidth="1"/>
    <col min="7682" max="7682" width="42.140625" style="25" customWidth="1"/>
    <col min="7683" max="7683" width="9.85546875" style="25" customWidth="1"/>
    <col min="7684" max="7684" width="8.42578125" style="25" customWidth="1"/>
    <col min="7685" max="7685" width="9.7109375" style="25" customWidth="1"/>
    <col min="7686" max="7686" width="9" style="25" customWidth="1"/>
    <col min="7687" max="7687" width="9.140625" style="25" customWidth="1"/>
    <col min="7688" max="7688" width="8.7109375" style="25" customWidth="1"/>
    <col min="7689" max="7689" width="9.140625" style="25" customWidth="1"/>
    <col min="7690" max="7690" width="9.42578125" style="25" customWidth="1"/>
    <col min="7691" max="7691" width="9" style="25" customWidth="1"/>
    <col min="7692" max="7692" width="10.7109375" style="25" customWidth="1"/>
    <col min="7693" max="7693" width="8.85546875" style="25" customWidth="1"/>
    <col min="7694" max="7694" width="9.5703125" style="25" customWidth="1"/>
    <col min="7695" max="7695" width="10.42578125" style="25" customWidth="1"/>
    <col min="7696" max="7696" width="4.85546875" style="25" customWidth="1"/>
    <col min="7697" max="7697" width="23.5703125" style="25" customWidth="1"/>
    <col min="7698" max="7936" width="9.140625" style="25"/>
    <col min="7937" max="7937" width="4" style="25" customWidth="1"/>
    <col min="7938" max="7938" width="42.140625" style="25" customWidth="1"/>
    <col min="7939" max="7939" width="9.85546875" style="25" customWidth="1"/>
    <col min="7940" max="7940" width="8.42578125" style="25" customWidth="1"/>
    <col min="7941" max="7941" width="9.7109375" style="25" customWidth="1"/>
    <col min="7942" max="7942" width="9" style="25" customWidth="1"/>
    <col min="7943" max="7943" width="9.140625" style="25" customWidth="1"/>
    <col min="7944" max="7944" width="8.7109375" style="25" customWidth="1"/>
    <col min="7945" max="7945" width="9.140625" style="25" customWidth="1"/>
    <col min="7946" max="7946" width="9.42578125" style="25" customWidth="1"/>
    <col min="7947" max="7947" width="9" style="25" customWidth="1"/>
    <col min="7948" max="7948" width="10.7109375" style="25" customWidth="1"/>
    <col min="7949" max="7949" width="8.85546875" style="25" customWidth="1"/>
    <col min="7950" max="7950" width="9.5703125" style="25" customWidth="1"/>
    <col min="7951" max="7951" width="10.42578125" style="25" customWidth="1"/>
    <col min="7952" max="7952" width="4.85546875" style="25" customWidth="1"/>
    <col min="7953" max="7953" width="23.5703125" style="25" customWidth="1"/>
    <col min="7954" max="8192" width="9.140625" style="25"/>
    <col min="8193" max="8193" width="4" style="25" customWidth="1"/>
    <col min="8194" max="8194" width="42.140625" style="25" customWidth="1"/>
    <col min="8195" max="8195" width="9.85546875" style="25" customWidth="1"/>
    <col min="8196" max="8196" width="8.42578125" style="25" customWidth="1"/>
    <col min="8197" max="8197" width="9.7109375" style="25" customWidth="1"/>
    <col min="8198" max="8198" width="9" style="25" customWidth="1"/>
    <col min="8199" max="8199" width="9.140625" style="25" customWidth="1"/>
    <col min="8200" max="8200" width="8.7109375" style="25" customWidth="1"/>
    <col min="8201" max="8201" width="9.140625" style="25" customWidth="1"/>
    <col min="8202" max="8202" width="9.42578125" style="25" customWidth="1"/>
    <col min="8203" max="8203" width="9" style="25" customWidth="1"/>
    <col min="8204" max="8204" width="10.7109375" style="25" customWidth="1"/>
    <col min="8205" max="8205" width="8.85546875" style="25" customWidth="1"/>
    <col min="8206" max="8206" width="9.5703125" style="25" customWidth="1"/>
    <col min="8207" max="8207" width="10.42578125" style="25" customWidth="1"/>
    <col min="8208" max="8208" width="4.85546875" style="25" customWidth="1"/>
    <col min="8209" max="8209" width="23.5703125" style="25" customWidth="1"/>
    <col min="8210" max="8448" width="9.140625" style="25"/>
    <col min="8449" max="8449" width="4" style="25" customWidth="1"/>
    <col min="8450" max="8450" width="42.140625" style="25" customWidth="1"/>
    <col min="8451" max="8451" width="9.85546875" style="25" customWidth="1"/>
    <col min="8452" max="8452" width="8.42578125" style="25" customWidth="1"/>
    <col min="8453" max="8453" width="9.7109375" style="25" customWidth="1"/>
    <col min="8454" max="8454" width="9" style="25" customWidth="1"/>
    <col min="8455" max="8455" width="9.140625" style="25" customWidth="1"/>
    <col min="8456" max="8456" width="8.7109375" style="25" customWidth="1"/>
    <col min="8457" max="8457" width="9.140625" style="25" customWidth="1"/>
    <col min="8458" max="8458" width="9.42578125" style="25" customWidth="1"/>
    <col min="8459" max="8459" width="9" style="25" customWidth="1"/>
    <col min="8460" max="8460" width="10.7109375" style="25" customWidth="1"/>
    <col min="8461" max="8461" width="8.85546875" style="25" customWidth="1"/>
    <col min="8462" max="8462" width="9.5703125" style="25" customWidth="1"/>
    <col min="8463" max="8463" width="10.42578125" style="25" customWidth="1"/>
    <col min="8464" max="8464" width="4.85546875" style="25" customWidth="1"/>
    <col min="8465" max="8465" width="23.5703125" style="25" customWidth="1"/>
    <col min="8466" max="8704" width="9.140625" style="25"/>
    <col min="8705" max="8705" width="4" style="25" customWidth="1"/>
    <col min="8706" max="8706" width="42.140625" style="25" customWidth="1"/>
    <col min="8707" max="8707" width="9.85546875" style="25" customWidth="1"/>
    <col min="8708" max="8708" width="8.42578125" style="25" customWidth="1"/>
    <col min="8709" max="8709" width="9.7109375" style="25" customWidth="1"/>
    <col min="8710" max="8710" width="9" style="25" customWidth="1"/>
    <col min="8711" max="8711" width="9.140625" style="25" customWidth="1"/>
    <col min="8712" max="8712" width="8.7109375" style="25" customWidth="1"/>
    <col min="8713" max="8713" width="9.140625" style="25" customWidth="1"/>
    <col min="8714" max="8714" width="9.42578125" style="25" customWidth="1"/>
    <col min="8715" max="8715" width="9" style="25" customWidth="1"/>
    <col min="8716" max="8716" width="10.7109375" style="25" customWidth="1"/>
    <col min="8717" max="8717" width="8.85546875" style="25" customWidth="1"/>
    <col min="8718" max="8718" width="9.5703125" style="25" customWidth="1"/>
    <col min="8719" max="8719" width="10.42578125" style="25" customWidth="1"/>
    <col min="8720" max="8720" width="4.85546875" style="25" customWidth="1"/>
    <col min="8721" max="8721" width="23.5703125" style="25" customWidth="1"/>
    <col min="8722" max="8960" width="9.140625" style="25"/>
    <col min="8961" max="8961" width="4" style="25" customWidth="1"/>
    <col min="8962" max="8962" width="42.140625" style="25" customWidth="1"/>
    <col min="8963" max="8963" width="9.85546875" style="25" customWidth="1"/>
    <col min="8964" max="8964" width="8.42578125" style="25" customWidth="1"/>
    <col min="8965" max="8965" width="9.7109375" style="25" customWidth="1"/>
    <col min="8966" max="8966" width="9" style="25" customWidth="1"/>
    <col min="8967" max="8967" width="9.140625" style="25" customWidth="1"/>
    <col min="8968" max="8968" width="8.7109375" style="25" customWidth="1"/>
    <col min="8969" max="8969" width="9.140625" style="25" customWidth="1"/>
    <col min="8970" max="8970" width="9.42578125" style="25" customWidth="1"/>
    <col min="8971" max="8971" width="9" style="25" customWidth="1"/>
    <col min="8972" max="8972" width="10.7109375" style="25" customWidth="1"/>
    <col min="8973" max="8973" width="8.85546875" style="25" customWidth="1"/>
    <col min="8974" max="8974" width="9.5703125" style="25" customWidth="1"/>
    <col min="8975" max="8975" width="10.42578125" style="25" customWidth="1"/>
    <col min="8976" max="8976" width="4.85546875" style="25" customWidth="1"/>
    <col min="8977" max="8977" width="23.5703125" style="25" customWidth="1"/>
    <col min="8978" max="9216" width="9.140625" style="25"/>
    <col min="9217" max="9217" width="4" style="25" customWidth="1"/>
    <col min="9218" max="9218" width="42.140625" style="25" customWidth="1"/>
    <col min="9219" max="9219" width="9.85546875" style="25" customWidth="1"/>
    <col min="9220" max="9220" width="8.42578125" style="25" customWidth="1"/>
    <col min="9221" max="9221" width="9.7109375" style="25" customWidth="1"/>
    <col min="9222" max="9222" width="9" style="25" customWidth="1"/>
    <col min="9223" max="9223" width="9.140625" style="25" customWidth="1"/>
    <col min="9224" max="9224" width="8.7109375" style="25" customWidth="1"/>
    <col min="9225" max="9225" width="9.140625" style="25" customWidth="1"/>
    <col min="9226" max="9226" width="9.42578125" style="25" customWidth="1"/>
    <col min="9227" max="9227" width="9" style="25" customWidth="1"/>
    <col min="9228" max="9228" width="10.7109375" style="25" customWidth="1"/>
    <col min="9229" max="9229" width="8.85546875" style="25" customWidth="1"/>
    <col min="9230" max="9230" width="9.5703125" style="25" customWidth="1"/>
    <col min="9231" max="9231" width="10.42578125" style="25" customWidth="1"/>
    <col min="9232" max="9232" width="4.85546875" style="25" customWidth="1"/>
    <col min="9233" max="9233" width="23.5703125" style="25" customWidth="1"/>
    <col min="9234" max="9472" width="9.140625" style="25"/>
    <col min="9473" max="9473" width="4" style="25" customWidth="1"/>
    <col min="9474" max="9474" width="42.140625" style="25" customWidth="1"/>
    <col min="9475" max="9475" width="9.85546875" style="25" customWidth="1"/>
    <col min="9476" max="9476" width="8.42578125" style="25" customWidth="1"/>
    <col min="9477" max="9477" width="9.7109375" style="25" customWidth="1"/>
    <col min="9478" max="9478" width="9" style="25" customWidth="1"/>
    <col min="9479" max="9479" width="9.140625" style="25" customWidth="1"/>
    <col min="9480" max="9480" width="8.7109375" style="25" customWidth="1"/>
    <col min="9481" max="9481" width="9.140625" style="25" customWidth="1"/>
    <col min="9482" max="9482" width="9.42578125" style="25" customWidth="1"/>
    <col min="9483" max="9483" width="9" style="25" customWidth="1"/>
    <col min="9484" max="9484" width="10.7109375" style="25" customWidth="1"/>
    <col min="9485" max="9485" width="8.85546875" style="25" customWidth="1"/>
    <col min="9486" max="9486" width="9.5703125" style="25" customWidth="1"/>
    <col min="9487" max="9487" width="10.42578125" style="25" customWidth="1"/>
    <col min="9488" max="9488" width="4.85546875" style="25" customWidth="1"/>
    <col min="9489" max="9489" width="23.5703125" style="25" customWidth="1"/>
    <col min="9490" max="9728" width="9.140625" style="25"/>
    <col min="9729" max="9729" width="4" style="25" customWidth="1"/>
    <col min="9730" max="9730" width="42.140625" style="25" customWidth="1"/>
    <col min="9731" max="9731" width="9.85546875" style="25" customWidth="1"/>
    <col min="9732" max="9732" width="8.42578125" style="25" customWidth="1"/>
    <col min="9733" max="9733" width="9.7109375" style="25" customWidth="1"/>
    <col min="9734" max="9734" width="9" style="25" customWidth="1"/>
    <col min="9735" max="9735" width="9.140625" style="25" customWidth="1"/>
    <col min="9736" max="9736" width="8.7109375" style="25" customWidth="1"/>
    <col min="9737" max="9737" width="9.140625" style="25" customWidth="1"/>
    <col min="9738" max="9738" width="9.42578125" style="25" customWidth="1"/>
    <col min="9739" max="9739" width="9" style="25" customWidth="1"/>
    <col min="9740" max="9740" width="10.7109375" style="25" customWidth="1"/>
    <col min="9741" max="9741" width="8.85546875" style="25" customWidth="1"/>
    <col min="9742" max="9742" width="9.5703125" style="25" customWidth="1"/>
    <col min="9743" max="9743" width="10.42578125" style="25" customWidth="1"/>
    <col min="9744" max="9744" width="4.85546875" style="25" customWidth="1"/>
    <col min="9745" max="9745" width="23.5703125" style="25" customWidth="1"/>
    <col min="9746" max="9984" width="9.140625" style="25"/>
    <col min="9985" max="9985" width="4" style="25" customWidth="1"/>
    <col min="9986" max="9986" width="42.140625" style="25" customWidth="1"/>
    <col min="9987" max="9987" width="9.85546875" style="25" customWidth="1"/>
    <col min="9988" max="9988" width="8.42578125" style="25" customWidth="1"/>
    <col min="9989" max="9989" width="9.7109375" style="25" customWidth="1"/>
    <col min="9990" max="9990" width="9" style="25" customWidth="1"/>
    <col min="9991" max="9991" width="9.140625" style="25" customWidth="1"/>
    <col min="9992" max="9992" width="8.7109375" style="25" customWidth="1"/>
    <col min="9993" max="9993" width="9.140625" style="25" customWidth="1"/>
    <col min="9994" max="9994" width="9.42578125" style="25" customWidth="1"/>
    <col min="9995" max="9995" width="9" style="25" customWidth="1"/>
    <col min="9996" max="9996" width="10.7109375" style="25" customWidth="1"/>
    <col min="9997" max="9997" width="8.85546875" style="25" customWidth="1"/>
    <col min="9998" max="9998" width="9.5703125" style="25" customWidth="1"/>
    <col min="9999" max="9999" width="10.42578125" style="25" customWidth="1"/>
    <col min="10000" max="10000" width="4.85546875" style="25" customWidth="1"/>
    <col min="10001" max="10001" width="23.5703125" style="25" customWidth="1"/>
    <col min="10002" max="10240" width="9.140625" style="25"/>
    <col min="10241" max="10241" width="4" style="25" customWidth="1"/>
    <col min="10242" max="10242" width="42.140625" style="25" customWidth="1"/>
    <col min="10243" max="10243" width="9.85546875" style="25" customWidth="1"/>
    <col min="10244" max="10244" width="8.42578125" style="25" customWidth="1"/>
    <col min="10245" max="10245" width="9.7109375" style="25" customWidth="1"/>
    <col min="10246" max="10246" width="9" style="25" customWidth="1"/>
    <col min="10247" max="10247" width="9.140625" style="25" customWidth="1"/>
    <col min="10248" max="10248" width="8.7109375" style="25" customWidth="1"/>
    <col min="10249" max="10249" width="9.140625" style="25" customWidth="1"/>
    <col min="10250" max="10250" width="9.42578125" style="25" customWidth="1"/>
    <col min="10251" max="10251" width="9" style="25" customWidth="1"/>
    <col min="10252" max="10252" width="10.7109375" style="25" customWidth="1"/>
    <col min="10253" max="10253" width="8.85546875" style="25" customWidth="1"/>
    <col min="10254" max="10254" width="9.5703125" style="25" customWidth="1"/>
    <col min="10255" max="10255" width="10.42578125" style="25" customWidth="1"/>
    <col min="10256" max="10256" width="4.85546875" style="25" customWidth="1"/>
    <col min="10257" max="10257" width="23.5703125" style="25" customWidth="1"/>
    <col min="10258" max="10496" width="9.140625" style="25"/>
    <col min="10497" max="10497" width="4" style="25" customWidth="1"/>
    <col min="10498" max="10498" width="42.140625" style="25" customWidth="1"/>
    <col min="10499" max="10499" width="9.85546875" style="25" customWidth="1"/>
    <col min="10500" max="10500" width="8.42578125" style="25" customWidth="1"/>
    <col min="10501" max="10501" width="9.7109375" style="25" customWidth="1"/>
    <col min="10502" max="10502" width="9" style="25" customWidth="1"/>
    <col min="10503" max="10503" width="9.140625" style="25" customWidth="1"/>
    <col min="10504" max="10504" width="8.7109375" style="25" customWidth="1"/>
    <col min="10505" max="10505" width="9.140625" style="25" customWidth="1"/>
    <col min="10506" max="10506" width="9.42578125" style="25" customWidth="1"/>
    <col min="10507" max="10507" width="9" style="25" customWidth="1"/>
    <col min="10508" max="10508" width="10.7109375" style="25" customWidth="1"/>
    <col min="10509" max="10509" width="8.85546875" style="25" customWidth="1"/>
    <col min="10510" max="10510" width="9.5703125" style="25" customWidth="1"/>
    <col min="10511" max="10511" width="10.42578125" style="25" customWidth="1"/>
    <col min="10512" max="10512" width="4.85546875" style="25" customWidth="1"/>
    <col min="10513" max="10513" width="23.5703125" style="25" customWidth="1"/>
    <col min="10514" max="10752" width="9.140625" style="25"/>
    <col min="10753" max="10753" width="4" style="25" customWidth="1"/>
    <col min="10754" max="10754" width="42.140625" style="25" customWidth="1"/>
    <col min="10755" max="10755" width="9.85546875" style="25" customWidth="1"/>
    <col min="10756" max="10756" width="8.42578125" style="25" customWidth="1"/>
    <col min="10757" max="10757" width="9.7109375" style="25" customWidth="1"/>
    <col min="10758" max="10758" width="9" style="25" customWidth="1"/>
    <col min="10759" max="10759" width="9.140625" style="25" customWidth="1"/>
    <col min="10760" max="10760" width="8.7109375" style="25" customWidth="1"/>
    <col min="10761" max="10761" width="9.140625" style="25" customWidth="1"/>
    <col min="10762" max="10762" width="9.42578125" style="25" customWidth="1"/>
    <col min="10763" max="10763" width="9" style="25" customWidth="1"/>
    <col min="10764" max="10764" width="10.7109375" style="25" customWidth="1"/>
    <col min="10765" max="10765" width="8.85546875" style="25" customWidth="1"/>
    <col min="10766" max="10766" width="9.5703125" style="25" customWidth="1"/>
    <col min="10767" max="10767" width="10.42578125" style="25" customWidth="1"/>
    <col min="10768" max="10768" width="4.85546875" style="25" customWidth="1"/>
    <col min="10769" max="10769" width="23.5703125" style="25" customWidth="1"/>
    <col min="10770" max="11008" width="9.140625" style="25"/>
    <col min="11009" max="11009" width="4" style="25" customWidth="1"/>
    <col min="11010" max="11010" width="42.140625" style="25" customWidth="1"/>
    <col min="11011" max="11011" width="9.85546875" style="25" customWidth="1"/>
    <col min="11012" max="11012" width="8.42578125" style="25" customWidth="1"/>
    <col min="11013" max="11013" width="9.7109375" style="25" customWidth="1"/>
    <col min="11014" max="11014" width="9" style="25" customWidth="1"/>
    <col min="11015" max="11015" width="9.140625" style="25" customWidth="1"/>
    <col min="11016" max="11016" width="8.7109375" style="25" customWidth="1"/>
    <col min="11017" max="11017" width="9.140625" style="25" customWidth="1"/>
    <col min="11018" max="11018" width="9.42578125" style="25" customWidth="1"/>
    <col min="11019" max="11019" width="9" style="25" customWidth="1"/>
    <col min="11020" max="11020" width="10.7109375" style="25" customWidth="1"/>
    <col min="11021" max="11021" width="8.85546875" style="25" customWidth="1"/>
    <col min="11022" max="11022" width="9.5703125" style="25" customWidth="1"/>
    <col min="11023" max="11023" width="10.42578125" style="25" customWidth="1"/>
    <col min="11024" max="11024" width="4.85546875" style="25" customWidth="1"/>
    <col min="11025" max="11025" width="23.5703125" style="25" customWidth="1"/>
    <col min="11026" max="11264" width="9.140625" style="25"/>
    <col min="11265" max="11265" width="4" style="25" customWidth="1"/>
    <col min="11266" max="11266" width="42.140625" style="25" customWidth="1"/>
    <col min="11267" max="11267" width="9.85546875" style="25" customWidth="1"/>
    <col min="11268" max="11268" width="8.42578125" style="25" customWidth="1"/>
    <col min="11269" max="11269" width="9.7109375" style="25" customWidth="1"/>
    <col min="11270" max="11270" width="9" style="25" customWidth="1"/>
    <col min="11271" max="11271" width="9.140625" style="25" customWidth="1"/>
    <col min="11272" max="11272" width="8.7109375" style="25" customWidth="1"/>
    <col min="11273" max="11273" width="9.140625" style="25" customWidth="1"/>
    <col min="11274" max="11274" width="9.42578125" style="25" customWidth="1"/>
    <col min="11275" max="11275" width="9" style="25" customWidth="1"/>
    <col min="11276" max="11276" width="10.7109375" style="25" customWidth="1"/>
    <col min="11277" max="11277" width="8.85546875" style="25" customWidth="1"/>
    <col min="11278" max="11278" width="9.5703125" style="25" customWidth="1"/>
    <col min="11279" max="11279" width="10.42578125" style="25" customWidth="1"/>
    <col min="11280" max="11280" width="4.85546875" style="25" customWidth="1"/>
    <col min="11281" max="11281" width="23.5703125" style="25" customWidth="1"/>
    <col min="11282" max="11520" width="9.140625" style="25"/>
    <col min="11521" max="11521" width="4" style="25" customWidth="1"/>
    <col min="11522" max="11522" width="42.140625" style="25" customWidth="1"/>
    <col min="11523" max="11523" width="9.85546875" style="25" customWidth="1"/>
    <col min="11524" max="11524" width="8.42578125" style="25" customWidth="1"/>
    <col min="11525" max="11525" width="9.7109375" style="25" customWidth="1"/>
    <col min="11526" max="11526" width="9" style="25" customWidth="1"/>
    <col min="11527" max="11527" width="9.140625" style="25" customWidth="1"/>
    <col min="11528" max="11528" width="8.7109375" style="25" customWidth="1"/>
    <col min="11529" max="11529" width="9.140625" style="25" customWidth="1"/>
    <col min="11530" max="11530" width="9.42578125" style="25" customWidth="1"/>
    <col min="11531" max="11531" width="9" style="25" customWidth="1"/>
    <col min="11532" max="11532" width="10.7109375" style="25" customWidth="1"/>
    <col min="11533" max="11533" width="8.85546875" style="25" customWidth="1"/>
    <col min="11534" max="11534" width="9.5703125" style="25" customWidth="1"/>
    <col min="11535" max="11535" width="10.42578125" style="25" customWidth="1"/>
    <col min="11536" max="11536" width="4.85546875" style="25" customWidth="1"/>
    <col min="11537" max="11537" width="23.5703125" style="25" customWidth="1"/>
    <col min="11538" max="11776" width="9.140625" style="25"/>
    <col min="11777" max="11777" width="4" style="25" customWidth="1"/>
    <col min="11778" max="11778" width="42.140625" style="25" customWidth="1"/>
    <col min="11779" max="11779" width="9.85546875" style="25" customWidth="1"/>
    <col min="11780" max="11780" width="8.42578125" style="25" customWidth="1"/>
    <col min="11781" max="11781" width="9.7109375" style="25" customWidth="1"/>
    <col min="11782" max="11782" width="9" style="25" customWidth="1"/>
    <col min="11783" max="11783" width="9.140625" style="25" customWidth="1"/>
    <col min="11784" max="11784" width="8.7109375" style="25" customWidth="1"/>
    <col min="11785" max="11785" width="9.140625" style="25" customWidth="1"/>
    <col min="11786" max="11786" width="9.42578125" style="25" customWidth="1"/>
    <col min="11787" max="11787" width="9" style="25" customWidth="1"/>
    <col min="11788" max="11788" width="10.7109375" style="25" customWidth="1"/>
    <col min="11789" max="11789" width="8.85546875" style="25" customWidth="1"/>
    <col min="11790" max="11790" width="9.5703125" style="25" customWidth="1"/>
    <col min="11791" max="11791" width="10.42578125" style="25" customWidth="1"/>
    <col min="11792" max="11792" width="4.85546875" style="25" customWidth="1"/>
    <col min="11793" max="11793" width="23.5703125" style="25" customWidth="1"/>
    <col min="11794" max="12032" width="9.140625" style="25"/>
    <col min="12033" max="12033" width="4" style="25" customWidth="1"/>
    <col min="12034" max="12034" width="42.140625" style="25" customWidth="1"/>
    <col min="12035" max="12035" width="9.85546875" style="25" customWidth="1"/>
    <col min="12036" max="12036" width="8.42578125" style="25" customWidth="1"/>
    <col min="12037" max="12037" width="9.7109375" style="25" customWidth="1"/>
    <col min="12038" max="12038" width="9" style="25" customWidth="1"/>
    <col min="12039" max="12039" width="9.140625" style="25" customWidth="1"/>
    <col min="12040" max="12040" width="8.7109375" style="25" customWidth="1"/>
    <col min="12041" max="12041" width="9.140625" style="25" customWidth="1"/>
    <col min="12042" max="12042" width="9.42578125" style="25" customWidth="1"/>
    <col min="12043" max="12043" width="9" style="25" customWidth="1"/>
    <col min="12044" max="12044" width="10.7109375" style="25" customWidth="1"/>
    <col min="12045" max="12045" width="8.85546875" style="25" customWidth="1"/>
    <col min="12046" max="12046" width="9.5703125" style="25" customWidth="1"/>
    <col min="12047" max="12047" width="10.42578125" style="25" customWidth="1"/>
    <col min="12048" max="12048" width="4.85546875" style="25" customWidth="1"/>
    <col min="12049" max="12049" width="23.5703125" style="25" customWidth="1"/>
    <col min="12050" max="12288" width="9.140625" style="25"/>
    <col min="12289" max="12289" width="4" style="25" customWidth="1"/>
    <col min="12290" max="12290" width="42.140625" style="25" customWidth="1"/>
    <col min="12291" max="12291" width="9.85546875" style="25" customWidth="1"/>
    <col min="12292" max="12292" width="8.42578125" style="25" customWidth="1"/>
    <col min="12293" max="12293" width="9.7109375" style="25" customWidth="1"/>
    <col min="12294" max="12294" width="9" style="25" customWidth="1"/>
    <col min="12295" max="12295" width="9.140625" style="25" customWidth="1"/>
    <col min="12296" max="12296" width="8.7109375" style="25" customWidth="1"/>
    <col min="12297" max="12297" width="9.140625" style="25" customWidth="1"/>
    <col min="12298" max="12298" width="9.42578125" style="25" customWidth="1"/>
    <col min="12299" max="12299" width="9" style="25" customWidth="1"/>
    <col min="12300" max="12300" width="10.7109375" style="25" customWidth="1"/>
    <col min="12301" max="12301" width="8.85546875" style="25" customWidth="1"/>
    <col min="12302" max="12302" width="9.5703125" style="25" customWidth="1"/>
    <col min="12303" max="12303" width="10.42578125" style="25" customWidth="1"/>
    <col min="12304" max="12304" width="4.85546875" style="25" customWidth="1"/>
    <col min="12305" max="12305" width="23.5703125" style="25" customWidth="1"/>
    <col min="12306" max="12544" width="9.140625" style="25"/>
    <col min="12545" max="12545" width="4" style="25" customWidth="1"/>
    <col min="12546" max="12546" width="42.140625" style="25" customWidth="1"/>
    <col min="12547" max="12547" width="9.85546875" style="25" customWidth="1"/>
    <col min="12548" max="12548" width="8.42578125" style="25" customWidth="1"/>
    <col min="12549" max="12549" width="9.7109375" style="25" customWidth="1"/>
    <col min="12550" max="12550" width="9" style="25" customWidth="1"/>
    <col min="12551" max="12551" width="9.140625" style="25" customWidth="1"/>
    <col min="12552" max="12552" width="8.7109375" style="25" customWidth="1"/>
    <col min="12553" max="12553" width="9.140625" style="25" customWidth="1"/>
    <col min="12554" max="12554" width="9.42578125" style="25" customWidth="1"/>
    <col min="12555" max="12555" width="9" style="25" customWidth="1"/>
    <col min="12556" max="12556" width="10.7109375" style="25" customWidth="1"/>
    <col min="12557" max="12557" width="8.85546875" style="25" customWidth="1"/>
    <col min="12558" max="12558" width="9.5703125" style="25" customWidth="1"/>
    <col min="12559" max="12559" width="10.42578125" style="25" customWidth="1"/>
    <col min="12560" max="12560" width="4.85546875" style="25" customWidth="1"/>
    <col min="12561" max="12561" width="23.5703125" style="25" customWidth="1"/>
    <col min="12562" max="12800" width="9.140625" style="25"/>
    <col min="12801" max="12801" width="4" style="25" customWidth="1"/>
    <col min="12802" max="12802" width="42.140625" style="25" customWidth="1"/>
    <col min="12803" max="12803" width="9.85546875" style="25" customWidth="1"/>
    <col min="12804" max="12804" width="8.42578125" style="25" customWidth="1"/>
    <col min="12805" max="12805" width="9.7109375" style="25" customWidth="1"/>
    <col min="12806" max="12806" width="9" style="25" customWidth="1"/>
    <col min="12807" max="12807" width="9.140625" style="25" customWidth="1"/>
    <col min="12808" max="12808" width="8.7109375" style="25" customWidth="1"/>
    <col min="12809" max="12809" width="9.140625" style="25" customWidth="1"/>
    <col min="12810" max="12810" width="9.42578125" style="25" customWidth="1"/>
    <col min="12811" max="12811" width="9" style="25" customWidth="1"/>
    <col min="12812" max="12812" width="10.7109375" style="25" customWidth="1"/>
    <col min="12813" max="12813" width="8.85546875" style="25" customWidth="1"/>
    <col min="12814" max="12814" width="9.5703125" style="25" customWidth="1"/>
    <col min="12815" max="12815" width="10.42578125" style="25" customWidth="1"/>
    <col min="12816" max="12816" width="4.85546875" style="25" customWidth="1"/>
    <col min="12817" max="12817" width="23.5703125" style="25" customWidth="1"/>
    <col min="12818" max="13056" width="9.140625" style="25"/>
    <col min="13057" max="13057" width="4" style="25" customWidth="1"/>
    <col min="13058" max="13058" width="42.140625" style="25" customWidth="1"/>
    <col min="13059" max="13059" width="9.85546875" style="25" customWidth="1"/>
    <col min="13060" max="13060" width="8.42578125" style="25" customWidth="1"/>
    <col min="13061" max="13061" width="9.7109375" style="25" customWidth="1"/>
    <col min="13062" max="13062" width="9" style="25" customWidth="1"/>
    <col min="13063" max="13063" width="9.140625" style="25" customWidth="1"/>
    <col min="13064" max="13064" width="8.7109375" style="25" customWidth="1"/>
    <col min="13065" max="13065" width="9.140625" style="25" customWidth="1"/>
    <col min="13066" max="13066" width="9.42578125" style="25" customWidth="1"/>
    <col min="13067" max="13067" width="9" style="25" customWidth="1"/>
    <col min="13068" max="13068" width="10.7109375" style="25" customWidth="1"/>
    <col min="13069" max="13069" width="8.85546875" style="25" customWidth="1"/>
    <col min="13070" max="13070" width="9.5703125" style="25" customWidth="1"/>
    <col min="13071" max="13071" width="10.42578125" style="25" customWidth="1"/>
    <col min="13072" max="13072" width="4.85546875" style="25" customWidth="1"/>
    <col min="13073" max="13073" width="23.5703125" style="25" customWidth="1"/>
    <col min="13074" max="13312" width="9.140625" style="25"/>
    <col min="13313" max="13313" width="4" style="25" customWidth="1"/>
    <col min="13314" max="13314" width="42.140625" style="25" customWidth="1"/>
    <col min="13315" max="13315" width="9.85546875" style="25" customWidth="1"/>
    <col min="13316" max="13316" width="8.42578125" style="25" customWidth="1"/>
    <col min="13317" max="13317" width="9.7109375" style="25" customWidth="1"/>
    <col min="13318" max="13318" width="9" style="25" customWidth="1"/>
    <col min="13319" max="13319" width="9.140625" style="25" customWidth="1"/>
    <col min="13320" max="13320" width="8.7109375" style="25" customWidth="1"/>
    <col min="13321" max="13321" width="9.140625" style="25" customWidth="1"/>
    <col min="13322" max="13322" width="9.42578125" style="25" customWidth="1"/>
    <col min="13323" max="13323" width="9" style="25" customWidth="1"/>
    <col min="13324" max="13324" width="10.7109375" style="25" customWidth="1"/>
    <col min="13325" max="13325" width="8.85546875" style="25" customWidth="1"/>
    <col min="13326" max="13326" width="9.5703125" style="25" customWidth="1"/>
    <col min="13327" max="13327" width="10.42578125" style="25" customWidth="1"/>
    <col min="13328" max="13328" width="4.85546875" style="25" customWidth="1"/>
    <col min="13329" max="13329" width="23.5703125" style="25" customWidth="1"/>
    <col min="13330" max="13568" width="9.140625" style="25"/>
    <col min="13569" max="13569" width="4" style="25" customWidth="1"/>
    <col min="13570" max="13570" width="42.140625" style="25" customWidth="1"/>
    <col min="13571" max="13571" width="9.85546875" style="25" customWidth="1"/>
    <col min="13572" max="13572" width="8.42578125" style="25" customWidth="1"/>
    <col min="13573" max="13573" width="9.7109375" style="25" customWidth="1"/>
    <col min="13574" max="13574" width="9" style="25" customWidth="1"/>
    <col min="13575" max="13575" width="9.140625" style="25" customWidth="1"/>
    <col min="13576" max="13576" width="8.7109375" style="25" customWidth="1"/>
    <col min="13577" max="13577" width="9.140625" style="25" customWidth="1"/>
    <col min="13578" max="13578" width="9.42578125" style="25" customWidth="1"/>
    <col min="13579" max="13579" width="9" style="25" customWidth="1"/>
    <col min="13580" max="13580" width="10.7109375" style="25" customWidth="1"/>
    <col min="13581" max="13581" width="8.85546875" style="25" customWidth="1"/>
    <col min="13582" max="13582" width="9.5703125" style="25" customWidth="1"/>
    <col min="13583" max="13583" width="10.42578125" style="25" customWidth="1"/>
    <col min="13584" max="13584" width="4.85546875" style="25" customWidth="1"/>
    <col min="13585" max="13585" width="23.5703125" style="25" customWidth="1"/>
    <col min="13586" max="13824" width="9.140625" style="25"/>
    <col min="13825" max="13825" width="4" style="25" customWidth="1"/>
    <col min="13826" max="13826" width="42.140625" style="25" customWidth="1"/>
    <col min="13827" max="13827" width="9.85546875" style="25" customWidth="1"/>
    <col min="13828" max="13828" width="8.42578125" style="25" customWidth="1"/>
    <col min="13829" max="13829" width="9.7109375" style="25" customWidth="1"/>
    <col min="13830" max="13830" width="9" style="25" customWidth="1"/>
    <col min="13831" max="13831" width="9.140625" style="25" customWidth="1"/>
    <col min="13832" max="13832" width="8.7109375" style="25" customWidth="1"/>
    <col min="13833" max="13833" width="9.140625" style="25" customWidth="1"/>
    <col min="13834" max="13834" width="9.42578125" style="25" customWidth="1"/>
    <col min="13835" max="13835" width="9" style="25" customWidth="1"/>
    <col min="13836" max="13836" width="10.7109375" style="25" customWidth="1"/>
    <col min="13837" max="13837" width="8.85546875" style="25" customWidth="1"/>
    <col min="13838" max="13838" width="9.5703125" style="25" customWidth="1"/>
    <col min="13839" max="13839" width="10.42578125" style="25" customWidth="1"/>
    <col min="13840" max="13840" width="4.85546875" style="25" customWidth="1"/>
    <col min="13841" max="13841" width="23.5703125" style="25" customWidth="1"/>
    <col min="13842" max="14080" width="9.140625" style="25"/>
    <col min="14081" max="14081" width="4" style="25" customWidth="1"/>
    <col min="14082" max="14082" width="42.140625" style="25" customWidth="1"/>
    <col min="14083" max="14083" width="9.85546875" style="25" customWidth="1"/>
    <col min="14084" max="14084" width="8.42578125" style="25" customWidth="1"/>
    <col min="14085" max="14085" width="9.7109375" style="25" customWidth="1"/>
    <col min="14086" max="14086" width="9" style="25" customWidth="1"/>
    <col min="14087" max="14087" width="9.140625" style="25" customWidth="1"/>
    <col min="14088" max="14088" width="8.7109375" style="25" customWidth="1"/>
    <col min="14089" max="14089" width="9.140625" style="25" customWidth="1"/>
    <col min="14090" max="14090" width="9.42578125" style="25" customWidth="1"/>
    <col min="14091" max="14091" width="9" style="25" customWidth="1"/>
    <col min="14092" max="14092" width="10.7109375" style="25" customWidth="1"/>
    <col min="14093" max="14093" width="8.85546875" style="25" customWidth="1"/>
    <col min="14094" max="14094" width="9.5703125" style="25" customWidth="1"/>
    <col min="14095" max="14095" width="10.42578125" style="25" customWidth="1"/>
    <col min="14096" max="14096" width="4.85546875" style="25" customWidth="1"/>
    <col min="14097" max="14097" width="23.5703125" style="25" customWidth="1"/>
    <col min="14098" max="14336" width="9.140625" style="25"/>
    <col min="14337" max="14337" width="4" style="25" customWidth="1"/>
    <col min="14338" max="14338" width="42.140625" style="25" customWidth="1"/>
    <col min="14339" max="14339" width="9.85546875" style="25" customWidth="1"/>
    <col min="14340" max="14340" width="8.42578125" style="25" customWidth="1"/>
    <col min="14341" max="14341" width="9.7109375" style="25" customWidth="1"/>
    <col min="14342" max="14342" width="9" style="25" customWidth="1"/>
    <col min="14343" max="14343" width="9.140625" style="25" customWidth="1"/>
    <col min="14344" max="14344" width="8.7109375" style="25" customWidth="1"/>
    <col min="14345" max="14345" width="9.140625" style="25" customWidth="1"/>
    <col min="14346" max="14346" width="9.42578125" style="25" customWidth="1"/>
    <col min="14347" max="14347" width="9" style="25" customWidth="1"/>
    <col min="14348" max="14348" width="10.7109375" style="25" customWidth="1"/>
    <col min="14349" max="14349" width="8.85546875" style="25" customWidth="1"/>
    <col min="14350" max="14350" width="9.5703125" style="25" customWidth="1"/>
    <col min="14351" max="14351" width="10.42578125" style="25" customWidth="1"/>
    <col min="14352" max="14352" width="4.85546875" style="25" customWidth="1"/>
    <col min="14353" max="14353" width="23.5703125" style="25" customWidth="1"/>
    <col min="14354" max="14592" width="9.140625" style="25"/>
    <col min="14593" max="14593" width="4" style="25" customWidth="1"/>
    <col min="14594" max="14594" width="42.140625" style="25" customWidth="1"/>
    <col min="14595" max="14595" width="9.85546875" style="25" customWidth="1"/>
    <col min="14596" max="14596" width="8.42578125" style="25" customWidth="1"/>
    <col min="14597" max="14597" width="9.7109375" style="25" customWidth="1"/>
    <col min="14598" max="14598" width="9" style="25" customWidth="1"/>
    <col min="14599" max="14599" width="9.140625" style="25" customWidth="1"/>
    <col min="14600" max="14600" width="8.7109375" style="25" customWidth="1"/>
    <col min="14601" max="14601" width="9.140625" style="25" customWidth="1"/>
    <col min="14602" max="14602" width="9.42578125" style="25" customWidth="1"/>
    <col min="14603" max="14603" width="9" style="25" customWidth="1"/>
    <col min="14604" max="14604" width="10.7109375" style="25" customWidth="1"/>
    <col min="14605" max="14605" width="8.85546875" style="25" customWidth="1"/>
    <col min="14606" max="14606" width="9.5703125" style="25" customWidth="1"/>
    <col min="14607" max="14607" width="10.42578125" style="25" customWidth="1"/>
    <col min="14608" max="14608" width="4.85546875" style="25" customWidth="1"/>
    <col min="14609" max="14609" width="23.5703125" style="25" customWidth="1"/>
    <col min="14610" max="14848" width="9.140625" style="25"/>
    <col min="14849" max="14849" width="4" style="25" customWidth="1"/>
    <col min="14850" max="14850" width="42.140625" style="25" customWidth="1"/>
    <col min="14851" max="14851" width="9.85546875" style="25" customWidth="1"/>
    <col min="14852" max="14852" width="8.42578125" style="25" customWidth="1"/>
    <col min="14853" max="14853" width="9.7109375" style="25" customWidth="1"/>
    <col min="14854" max="14854" width="9" style="25" customWidth="1"/>
    <col min="14855" max="14855" width="9.140625" style="25" customWidth="1"/>
    <col min="14856" max="14856" width="8.7109375" style="25" customWidth="1"/>
    <col min="14857" max="14857" width="9.140625" style="25" customWidth="1"/>
    <col min="14858" max="14858" width="9.42578125" style="25" customWidth="1"/>
    <col min="14859" max="14859" width="9" style="25" customWidth="1"/>
    <col min="14860" max="14860" width="10.7109375" style="25" customWidth="1"/>
    <col min="14861" max="14861" width="8.85546875" style="25" customWidth="1"/>
    <col min="14862" max="14862" width="9.5703125" style="25" customWidth="1"/>
    <col min="14863" max="14863" width="10.42578125" style="25" customWidth="1"/>
    <col min="14864" max="14864" width="4.85546875" style="25" customWidth="1"/>
    <col min="14865" max="14865" width="23.5703125" style="25" customWidth="1"/>
    <col min="14866" max="15104" width="9.140625" style="25"/>
    <col min="15105" max="15105" width="4" style="25" customWidth="1"/>
    <col min="15106" max="15106" width="42.140625" style="25" customWidth="1"/>
    <col min="15107" max="15107" width="9.85546875" style="25" customWidth="1"/>
    <col min="15108" max="15108" width="8.42578125" style="25" customWidth="1"/>
    <col min="15109" max="15109" width="9.7109375" style="25" customWidth="1"/>
    <col min="15110" max="15110" width="9" style="25" customWidth="1"/>
    <col min="15111" max="15111" width="9.140625" style="25" customWidth="1"/>
    <col min="15112" max="15112" width="8.7109375" style="25" customWidth="1"/>
    <col min="15113" max="15113" width="9.140625" style="25" customWidth="1"/>
    <col min="15114" max="15114" width="9.42578125" style="25" customWidth="1"/>
    <col min="15115" max="15115" width="9" style="25" customWidth="1"/>
    <col min="15116" max="15116" width="10.7109375" style="25" customWidth="1"/>
    <col min="15117" max="15117" width="8.85546875" style="25" customWidth="1"/>
    <col min="15118" max="15118" width="9.5703125" style="25" customWidth="1"/>
    <col min="15119" max="15119" width="10.42578125" style="25" customWidth="1"/>
    <col min="15120" max="15120" width="4.85546875" style="25" customWidth="1"/>
    <col min="15121" max="15121" width="23.5703125" style="25" customWidth="1"/>
    <col min="15122" max="15360" width="9.140625" style="25"/>
    <col min="15361" max="15361" width="4" style="25" customWidth="1"/>
    <col min="15362" max="15362" width="42.140625" style="25" customWidth="1"/>
    <col min="15363" max="15363" width="9.85546875" style="25" customWidth="1"/>
    <col min="15364" max="15364" width="8.42578125" style="25" customWidth="1"/>
    <col min="15365" max="15365" width="9.7109375" style="25" customWidth="1"/>
    <col min="15366" max="15366" width="9" style="25" customWidth="1"/>
    <col min="15367" max="15367" width="9.140625" style="25" customWidth="1"/>
    <col min="15368" max="15368" width="8.7109375" style="25" customWidth="1"/>
    <col min="15369" max="15369" width="9.140625" style="25" customWidth="1"/>
    <col min="15370" max="15370" width="9.42578125" style="25" customWidth="1"/>
    <col min="15371" max="15371" width="9" style="25" customWidth="1"/>
    <col min="15372" max="15372" width="10.7109375" style="25" customWidth="1"/>
    <col min="15373" max="15373" width="8.85546875" style="25" customWidth="1"/>
    <col min="15374" max="15374" width="9.5703125" style="25" customWidth="1"/>
    <col min="15375" max="15375" width="10.42578125" style="25" customWidth="1"/>
    <col min="15376" max="15376" width="4.85546875" style="25" customWidth="1"/>
    <col min="15377" max="15377" width="23.5703125" style="25" customWidth="1"/>
    <col min="15378" max="15616" width="9.140625" style="25"/>
    <col min="15617" max="15617" width="4" style="25" customWidth="1"/>
    <col min="15618" max="15618" width="42.140625" style="25" customWidth="1"/>
    <col min="15619" max="15619" width="9.85546875" style="25" customWidth="1"/>
    <col min="15620" max="15620" width="8.42578125" style="25" customWidth="1"/>
    <col min="15621" max="15621" width="9.7109375" style="25" customWidth="1"/>
    <col min="15622" max="15622" width="9" style="25" customWidth="1"/>
    <col min="15623" max="15623" width="9.140625" style="25" customWidth="1"/>
    <col min="15624" max="15624" width="8.7109375" style="25" customWidth="1"/>
    <col min="15625" max="15625" width="9.140625" style="25" customWidth="1"/>
    <col min="15626" max="15626" width="9.42578125" style="25" customWidth="1"/>
    <col min="15627" max="15627" width="9" style="25" customWidth="1"/>
    <col min="15628" max="15628" width="10.7109375" style="25" customWidth="1"/>
    <col min="15629" max="15629" width="8.85546875" style="25" customWidth="1"/>
    <col min="15630" max="15630" width="9.5703125" style="25" customWidth="1"/>
    <col min="15631" max="15631" width="10.42578125" style="25" customWidth="1"/>
    <col min="15632" max="15632" width="4.85546875" style="25" customWidth="1"/>
    <col min="15633" max="15633" width="23.5703125" style="25" customWidth="1"/>
    <col min="15634" max="15872" width="9.140625" style="25"/>
    <col min="15873" max="15873" width="4" style="25" customWidth="1"/>
    <col min="15874" max="15874" width="42.140625" style="25" customWidth="1"/>
    <col min="15875" max="15875" width="9.85546875" style="25" customWidth="1"/>
    <col min="15876" max="15876" width="8.42578125" style="25" customWidth="1"/>
    <col min="15877" max="15877" width="9.7109375" style="25" customWidth="1"/>
    <col min="15878" max="15878" width="9" style="25" customWidth="1"/>
    <col min="15879" max="15879" width="9.140625" style="25" customWidth="1"/>
    <col min="15880" max="15880" width="8.7109375" style="25" customWidth="1"/>
    <col min="15881" max="15881" width="9.140625" style="25" customWidth="1"/>
    <col min="15882" max="15882" width="9.42578125" style="25" customWidth="1"/>
    <col min="15883" max="15883" width="9" style="25" customWidth="1"/>
    <col min="15884" max="15884" width="10.7109375" style="25" customWidth="1"/>
    <col min="15885" max="15885" width="8.85546875" style="25" customWidth="1"/>
    <col min="15886" max="15886" width="9.5703125" style="25" customWidth="1"/>
    <col min="15887" max="15887" width="10.42578125" style="25" customWidth="1"/>
    <col min="15888" max="15888" width="4.85546875" style="25" customWidth="1"/>
    <col min="15889" max="15889" width="23.5703125" style="25" customWidth="1"/>
    <col min="15890" max="16128" width="9.140625" style="25"/>
    <col min="16129" max="16129" width="4" style="25" customWidth="1"/>
    <col min="16130" max="16130" width="42.140625" style="25" customWidth="1"/>
    <col min="16131" max="16131" width="9.85546875" style="25" customWidth="1"/>
    <col min="16132" max="16132" width="8.42578125" style="25" customWidth="1"/>
    <col min="16133" max="16133" width="9.7109375" style="25" customWidth="1"/>
    <col min="16134" max="16134" width="9" style="25" customWidth="1"/>
    <col min="16135" max="16135" width="9.140625" style="25" customWidth="1"/>
    <col min="16136" max="16136" width="8.7109375" style="25" customWidth="1"/>
    <col min="16137" max="16137" width="9.140625" style="25" customWidth="1"/>
    <col min="16138" max="16138" width="9.42578125" style="25" customWidth="1"/>
    <col min="16139" max="16139" width="9" style="25" customWidth="1"/>
    <col min="16140" max="16140" width="10.7109375" style="25" customWidth="1"/>
    <col min="16141" max="16141" width="8.85546875" style="25" customWidth="1"/>
    <col min="16142" max="16142" width="9.5703125" style="25" customWidth="1"/>
    <col min="16143" max="16143" width="10.42578125" style="25" customWidth="1"/>
    <col min="16144" max="16144" width="4.85546875" style="25" customWidth="1"/>
    <col min="16145" max="16145" width="23.5703125" style="25" customWidth="1"/>
    <col min="16146" max="16384" width="9.140625" style="25"/>
  </cols>
  <sheetData>
    <row r="1" spans="1:16" ht="20.25" x14ac:dyDescent="0.3">
      <c r="L1" s="42" t="s">
        <v>206</v>
      </c>
    </row>
    <row r="2" spans="1:16" ht="20.25" x14ac:dyDescent="0.3">
      <c r="L2" s="42" t="s">
        <v>207</v>
      </c>
      <c r="M2" s="42"/>
      <c r="N2" s="42"/>
    </row>
    <row r="3" spans="1:16" ht="20.25" x14ac:dyDescent="0.3">
      <c r="L3" s="42" t="s">
        <v>1</v>
      </c>
      <c r="M3" s="42"/>
      <c r="N3" s="42"/>
    </row>
    <row r="4" spans="1:16" ht="19.5" customHeight="1" x14ac:dyDescent="0.3">
      <c r="L4" s="42" t="s">
        <v>208</v>
      </c>
      <c r="M4" s="42"/>
      <c r="N4" s="42"/>
    </row>
    <row r="5" spans="1:16" ht="17.25" customHeight="1" x14ac:dyDescent="0.3">
      <c r="L5" s="42" t="s">
        <v>209</v>
      </c>
      <c r="M5" s="42"/>
      <c r="N5" s="42"/>
    </row>
    <row r="6" spans="1:16" ht="21" customHeight="1" x14ac:dyDescent="0.3">
      <c r="L6" s="42" t="s">
        <v>210</v>
      </c>
      <c r="M6" s="42"/>
      <c r="N6" s="42"/>
    </row>
    <row r="7" spans="1:16" ht="18.75" customHeight="1" x14ac:dyDescent="0.2"/>
    <row r="8" spans="1:16" ht="24.75" customHeight="1" x14ac:dyDescent="0.3">
      <c r="A8" s="24"/>
      <c r="B8" s="6"/>
      <c r="C8" s="6"/>
      <c r="D8" s="6"/>
      <c r="E8" s="6"/>
      <c r="F8" s="6"/>
      <c r="G8" s="6"/>
      <c r="H8" s="6"/>
      <c r="I8" s="6"/>
      <c r="J8" s="6"/>
      <c r="K8" s="123" t="s">
        <v>211</v>
      </c>
      <c r="L8" s="123"/>
      <c r="M8" s="123"/>
      <c r="N8" s="123"/>
      <c r="O8" s="123"/>
    </row>
    <row r="9" spans="1:16" ht="19.5" customHeight="1" x14ac:dyDescent="0.3">
      <c r="A9" s="24"/>
      <c r="B9" s="6"/>
      <c r="C9" s="6"/>
      <c r="D9" s="6"/>
      <c r="E9" s="6"/>
      <c r="F9" s="6"/>
      <c r="G9" s="6"/>
      <c r="H9" s="6"/>
      <c r="I9" s="6"/>
      <c r="J9" s="6"/>
      <c r="K9" s="63"/>
      <c r="L9" s="63"/>
      <c r="M9" s="63"/>
      <c r="N9" s="63"/>
      <c r="O9" s="63"/>
    </row>
    <row r="10" spans="1:16" ht="20.25" customHeight="1" x14ac:dyDescent="0.3">
      <c r="A10" s="24"/>
      <c r="B10" s="6"/>
      <c r="C10" s="6"/>
      <c r="D10" s="6"/>
      <c r="E10" s="6"/>
      <c r="F10" s="6"/>
      <c r="G10" s="6"/>
      <c r="H10" s="6"/>
      <c r="I10" s="6"/>
      <c r="J10" s="6"/>
      <c r="K10" s="123" t="s">
        <v>69</v>
      </c>
      <c r="L10" s="123"/>
      <c r="M10" s="123"/>
      <c r="N10" s="123"/>
      <c r="O10" s="123"/>
    </row>
    <row r="11" spans="1:16" ht="20.25" x14ac:dyDescent="0.3">
      <c r="A11" s="5"/>
      <c r="B11" s="5"/>
      <c r="D11" s="5"/>
      <c r="E11" s="5"/>
      <c r="F11" s="5"/>
      <c r="G11" s="5"/>
      <c r="H11" s="5"/>
      <c r="I11" s="5"/>
      <c r="J11" s="5"/>
      <c r="K11" s="62"/>
      <c r="L11" s="62" t="s">
        <v>28</v>
      </c>
      <c r="M11" s="62"/>
      <c r="N11" s="62"/>
      <c r="O11" s="62"/>
    </row>
    <row r="12" spans="1:16" ht="20.25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124" t="s">
        <v>68</v>
      </c>
      <c r="L12" s="124"/>
      <c r="M12" s="124"/>
      <c r="N12" s="124"/>
      <c r="O12" s="124"/>
      <c r="P12" s="26"/>
    </row>
    <row r="13" spans="1:16" ht="20.25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K13" s="124" t="s">
        <v>190</v>
      </c>
      <c r="L13" s="124"/>
      <c r="M13" s="124"/>
      <c r="N13" s="124"/>
      <c r="O13" s="124"/>
      <c r="P13" s="26"/>
    </row>
    <row r="14" spans="1:16" ht="20.25" x14ac:dyDescent="0.3">
      <c r="A14" s="5"/>
      <c r="B14" s="5"/>
      <c r="C14" s="5"/>
      <c r="D14" s="5"/>
      <c r="E14" s="5"/>
      <c r="F14" s="5"/>
      <c r="G14" s="5"/>
      <c r="H14" s="5"/>
      <c r="I14" s="5"/>
      <c r="J14" s="5"/>
      <c r="K14" s="72"/>
      <c r="L14" s="72" t="s">
        <v>191</v>
      </c>
      <c r="M14" s="72"/>
      <c r="N14" s="72"/>
      <c r="O14" s="72"/>
      <c r="P14" s="26"/>
    </row>
    <row r="15" spans="1:16" ht="20.25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124" t="s">
        <v>212</v>
      </c>
      <c r="L15" s="124"/>
      <c r="M15" s="124"/>
      <c r="N15" s="124"/>
      <c r="O15" s="124"/>
      <c r="P15" s="26"/>
    </row>
    <row r="16" spans="1:16" ht="20.25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114"/>
      <c r="L16" s="114" t="s">
        <v>213</v>
      </c>
      <c r="M16" s="114"/>
      <c r="N16" s="114"/>
      <c r="O16" s="114"/>
      <c r="P16" s="26"/>
    </row>
    <row r="17" spans="1:16" ht="20.25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114"/>
      <c r="L17" s="114" t="s">
        <v>214</v>
      </c>
      <c r="M17" s="114"/>
      <c r="N17" s="114"/>
      <c r="O17" s="114"/>
      <c r="P17" s="26"/>
    </row>
    <row r="18" spans="1:16" ht="20.25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114"/>
      <c r="L18" s="114" t="s">
        <v>215</v>
      </c>
      <c r="M18" s="114"/>
      <c r="N18" s="114"/>
      <c r="O18" s="114"/>
      <c r="P18" s="26"/>
    </row>
    <row r="19" spans="1:16" ht="20.25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114"/>
      <c r="L19" s="114" t="s">
        <v>216</v>
      </c>
      <c r="M19" s="114"/>
      <c r="N19" s="114"/>
      <c r="O19" s="114"/>
      <c r="P19" s="26"/>
    </row>
    <row r="20" spans="1:16" ht="20.25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114"/>
      <c r="L20" s="114" t="s">
        <v>191</v>
      </c>
      <c r="M20" s="114"/>
      <c r="N20" s="114"/>
      <c r="O20" s="114"/>
      <c r="P20" s="26"/>
    </row>
    <row r="21" spans="1:16" ht="20.25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114"/>
      <c r="L21" s="114" t="s">
        <v>217</v>
      </c>
      <c r="M21" s="114"/>
      <c r="N21" s="114"/>
      <c r="O21" s="114"/>
      <c r="P21" s="26"/>
    </row>
    <row r="22" spans="1:16" ht="18.75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22"/>
      <c r="M22" s="22"/>
      <c r="N22" s="22"/>
      <c r="O22" s="22"/>
      <c r="P22" s="26"/>
    </row>
    <row r="23" spans="1:16" ht="23.25" x14ac:dyDescent="0.35">
      <c r="A23" s="45"/>
      <c r="B23" s="45"/>
      <c r="C23" s="45"/>
      <c r="D23" s="45"/>
      <c r="E23" s="45"/>
      <c r="F23" s="119" t="s">
        <v>40</v>
      </c>
      <c r="G23" s="120"/>
      <c r="H23" s="45"/>
      <c r="I23" s="45"/>
      <c r="J23" s="45"/>
      <c r="K23" s="45"/>
      <c r="L23" s="67"/>
      <c r="M23" s="67"/>
      <c r="N23" s="67"/>
      <c r="O23" s="67"/>
      <c r="P23" s="26"/>
    </row>
    <row r="24" spans="1:16" ht="22.5" x14ac:dyDescent="0.25">
      <c r="A24" s="118" t="s">
        <v>194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26"/>
    </row>
    <row r="25" spans="1:16" s="27" customFormat="1" ht="18.75" x14ac:dyDescent="0.25">
      <c r="A25" s="121" t="s">
        <v>2</v>
      </c>
      <c r="B25" s="121" t="s">
        <v>3</v>
      </c>
      <c r="C25" s="121" t="s">
        <v>4</v>
      </c>
      <c r="D25" s="129" t="s">
        <v>5</v>
      </c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</row>
    <row r="26" spans="1:16" ht="18.75" customHeight="1" x14ac:dyDescent="0.2">
      <c r="A26" s="122"/>
      <c r="B26" s="122"/>
      <c r="C26" s="122"/>
      <c r="D26" s="68" t="s">
        <v>6</v>
      </c>
      <c r="E26" s="68" t="s">
        <v>7</v>
      </c>
      <c r="F26" s="68" t="s">
        <v>8</v>
      </c>
      <c r="G26" s="68" t="s">
        <v>9</v>
      </c>
      <c r="H26" s="68" t="s">
        <v>10</v>
      </c>
      <c r="I26" s="68" t="s">
        <v>11</v>
      </c>
      <c r="J26" s="68" t="s">
        <v>12</v>
      </c>
      <c r="K26" s="68" t="s">
        <v>13</v>
      </c>
      <c r="L26" s="68" t="s">
        <v>14</v>
      </c>
      <c r="M26" s="68" t="s">
        <v>15</v>
      </c>
      <c r="N26" s="68" t="s">
        <v>16</v>
      </c>
      <c r="O26" s="68" t="s">
        <v>17</v>
      </c>
    </row>
    <row r="27" spans="1:16" ht="15.75" x14ac:dyDescent="0.2">
      <c r="A27" s="69">
        <v>1</v>
      </c>
      <c r="B27" s="95" t="s">
        <v>37</v>
      </c>
      <c r="C27" s="96">
        <f>C28</f>
        <v>8200</v>
      </c>
      <c r="D27" s="96">
        <f t="shared" ref="D27:O27" si="0">D28</f>
        <v>800</v>
      </c>
      <c r="E27" s="96">
        <f t="shared" si="0"/>
        <v>700</v>
      </c>
      <c r="F27" s="96">
        <f t="shared" si="0"/>
        <v>600</v>
      </c>
      <c r="G27" s="96">
        <f t="shared" si="0"/>
        <v>600</v>
      </c>
      <c r="H27" s="96">
        <f t="shared" si="0"/>
        <v>600</v>
      </c>
      <c r="I27" s="96">
        <f t="shared" si="0"/>
        <v>600</v>
      </c>
      <c r="J27" s="96">
        <f t="shared" si="0"/>
        <v>800</v>
      </c>
      <c r="K27" s="96">
        <f t="shared" si="0"/>
        <v>800</v>
      </c>
      <c r="L27" s="96">
        <f t="shared" si="0"/>
        <v>600</v>
      </c>
      <c r="M27" s="96">
        <f t="shared" si="0"/>
        <v>600</v>
      </c>
      <c r="N27" s="96">
        <f t="shared" si="0"/>
        <v>700</v>
      </c>
      <c r="O27" s="96">
        <f t="shared" si="0"/>
        <v>800</v>
      </c>
    </row>
    <row r="28" spans="1:16" ht="15.75" x14ac:dyDescent="0.2">
      <c r="A28" s="69"/>
      <c r="B28" s="95" t="s">
        <v>109</v>
      </c>
      <c r="C28" s="96">
        <f t="shared" ref="C28:C36" si="1">SUM(D28:O28)</f>
        <v>8200</v>
      </c>
      <c r="D28" s="96">
        <v>800</v>
      </c>
      <c r="E28" s="96">
        <v>700</v>
      </c>
      <c r="F28" s="96">
        <v>600</v>
      </c>
      <c r="G28" s="96">
        <v>600</v>
      </c>
      <c r="H28" s="96">
        <v>600</v>
      </c>
      <c r="I28" s="96">
        <v>600</v>
      </c>
      <c r="J28" s="96">
        <v>800</v>
      </c>
      <c r="K28" s="96">
        <v>800</v>
      </c>
      <c r="L28" s="96">
        <v>600</v>
      </c>
      <c r="M28" s="96">
        <v>600</v>
      </c>
      <c r="N28" s="96">
        <v>700</v>
      </c>
      <c r="O28" s="96">
        <v>800</v>
      </c>
    </row>
    <row r="29" spans="1:16" ht="15.75" x14ac:dyDescent="0.2">
      <c r="A29" s="93">
        <v>2</v>
      </c>
      <c r="B29" s="99" t="s">
        <v>93</v>
      </c>
      <c r="C29" s="96">
        <f t="shared" si="1"/>
        <v>8000</v>
      </c>
      <c r="D29" s="96">
        <v>450</v>
      </c>
      <c r="E29" s="96">
        <v>600</v>
      </c>
      <c r="F29" s="96">
        <v>600</v>
      </c>
      <c r="G29" s="96">
        <v>600</v>
      </c>
      <c r="H29" s="96">
        <v>600</v>
      </c>
      <c r="I29" s="96">
        <v>700</v>
      </c>
      <c r="J29" s="96">
        <v>1000</v>
      </c>
      <c r="K29" s="96">
        <v>1000</v>
      </c>
      <c r="L29" s="96">
        <v>600</v>
      </c>
      <c r="M29" s="96">
        <v>600</v>
      </c>
      <c r="N29" s="96">
        <v>650</v>
      </c>
      <c r="O29" s="96">
        <v>600</v>
      </c>
    </row>
    <row r="30" spans="1:16" s="50" customFormat="1" ht="15.75" x14ac:dyDescent="0.2">
      <c r="A30" s="89">
        <v>3</v>
      </c>
      <c r="B30" s="102" t="s">
        <v>19</v>
      </c>
      <c r="C30" s="103">
        <f>SUM(C31:C36)</f>
        <v>111641</v>
      </c>
      <c r="D30" s="103">
        <f t="shared" ref="D30:O30" si="2">SUM(D31:D36)</f>
        <v>11440</v>
      </c>
      <c r="E30" s="103">
        <f t="shared" si="2"/>
        <v>10935</v>
      </c>
      <c r="F30" s="103">
        <f t="shared" si="2"/>
        <v>10390</v>
      </c>
      <c r="G30" s="103">
        <f t="shared" si="2"/>
        <v>9150</v>
      </c>
      <c r="H30" s="103">
        <f t="shared" si="2"/>
        <v>8200</v>
      </c>
      <c r="I30" s="103">
        <f t="shared" si="2"/>
        <v>8135</v>
      </c>
      <c r="J30" s="103">
        <f t="shared" si="2"/>
        <v>7911</v>
      </c>
      <c r="K30" s="103">
        <f t="shared" si="2"/>
        <v>7980</v>
      </c>
      <c r="L30" s="103">
        <f t="shared" si="2"/>
        <v>8480</v>
      </c>
      <c r="M30" s="103">
        <f t="shared" si="2"/>
        <v>8770</v>
      </c>
      <c r="N30" s="103">
        <f t="shared" si="2"/>
        <v>9720</v>
      </c>
      <c r="O30" s="103">
        <f t="shared" si="2"/>
        <v>10530</v>
      </c>
      <c r="P30" s="49"/>
    </row>
    <row r="31" spans="1:16" ht="15.75" x14ac:dyDescent="0.2">
      <c r="A31" s="69"/>
      <c r="B31" s="95" t="s">
        <v>94</v>
      </c>
      <c r="C31" s="96">
        <f t="shared" si="1"/>
        <v>46800</v>
      </c>
      <c r="D31" s="96">
        <v>5400</v>
      </c>
      <c r="E31" s="96">
        <v>5200</v>
      </c>
      <c r="F31" s="96">
        <v>4700</v>
      </c>
      <c r="G31" s="96">
        <v>3900</v>
      </c>
      <c r="H31" s="96">
        <v>3400</v>
      </c>
      <c r="I31" s="96">
        <v>3100</v>
      </c>
      <c r="J31" s="96">
        <v>2500</v>
      </c>
      <c r="K31" s="96">
        <v>3000</v>
      </c>
      <c r="L31" s="96">
        <v>3200</v>
      </c>
      <c r="M31" s="96">
        <v>3500</v>
      </c>
      <c r="N31" s="96">
        <v>4200</v>
      </c>
      <c r="O31" s="96">
        <v>4700</v>
      </c>
    </row>
    <row r="32" spans="1:16" ht="15.75" x14ac:dyDescent="0.2">
      <c r="A32" s="69"/>
      <c r="B32" s="95" t="s">
        <v>95</v>
      </c>
      <c r="C32" s="96">
        <f t="shared" si="1"/>
        <v>10500</v>
      </c>
      <c r="D32" s="96">
        <v>900</v>
      </c>
      <c r="E32" s="96">
        <v>900</v>
      </c>
      <c r="F32" s="96">
        <v>900</v>
      </c>
      <c r="G32" s="96">
        <v>900</v>
      </c>
      <c r="H32" s="96">
        <v>900</v>
      </c>
      <c r="I32" s="96">
        <v>900</v>
      </c>
      <c r="J32" s="96">
        <v>1000</v>
      </c>
      <c r="K32" s="96">
        <v>950</v>
      </c>
      <c r="L32" s="96">
        <v>950</v>
      </c>
      <c r="M32" s="96">
        <v>700</v>
      </c>
      <c r="N32" s="96">
        <v>740</v>
      </c>
      <c r="O32" s="96">
        <v>760</v>
      </c>
    </row>
    <row r="33" spans="1:15" ht="15.75" x14ac:dyDescent="0.2">
      <c r="A33" s="69"/>
      <c r="B33" s="95" t="s">
        <v>38</v>
      </c>
      <c r="C33" s="96">
        <f t="shared" si="1"/>
        <v>28741</v>
      </c>
      <c r="D33" s="96">
        <v>3000</v>
      </c>
      <c r="E33" s="96">
        <v>2700</v>
      </c>
      <c r="F33" s="96">
        <v>2700</v>
      </c>
      <c r="G33" s="96">
        <v>2000</v>
      </c>
      <c r="H33" s="96">
        <v>2000</v>
      </c>
      <c r="I33" s="96">
        <v>2200</v>
      </c>
      <c r="J33" s="96">
        <v>2511</v>
      </c>
      <c r="K33" s="96">
        <v>2230</v>
      </c>
      <c r="L33" s="96">
        <v>2200</v>
      </c>
      <c r="M33" s="96">
        <v>2400</v>
      </c>
      <c r="N33" s="96">
        <v>2300</v>
      </c>
      <c r="O33" s="96">
        <v>2500</v>
      </c>
    </row>
    <row r="34" spans="1:15" ht="15.75" x14ac:dyDescent="0.2">
      <c r="A34" s="69"/>
      <c r="B34" s="95" t="s">
        <v>63</v>
      </c>
      <c r="C34" s="96">
        <f t="shared" si="1"/>
        <v>11000</v>
      </c>
      <c r="D34" s="96">
        <v>800</v>
      </c>
      <c r="E34" s="96">
        <v>900</v>
      </c>
      <c r="F34" s="96">
        <v>900</v>
      </c>
      <c r="G34" s="96">
        <v>1000</v>
      </c>
      <c r="H34" s="96">
        <v>900</v>
      </c>
      <c r="I34" s="96">
        <v>800</v>
      </c>
      <c r="J34" s="96">
        <v>800</v>
      </c>
      <c r="K34" s="96">
        <v>800</v>
      </c>
      <c r="L34" s="96">
        <v>900</v>
      </c>
      <c r="M34" s="96">
        <v>1000</v>
      </c>
      <c r="N34" s="96">
        <v>1100</v>
      </c>
      <c r="O34" s="96">
        <v>1100</v>
      </c>
    </row>
    <row r="35" spans="1:15" ht="15.75" x14ac:dyDescent="0.2">
      <c r="A35" s="69"/>
      <c r="B35" s="95" t="s">
        <v>62</v>
      </c>
      <c r="C35" s="96">
        <f t="shared" si="1"/>
        <v>12500</v>
      </c>
      <c r="D35" s="96">
        <v>1200</v>
      </c>
      <c r="E35" s="96">
        <v>1000</v>
      </c>
      <c r="F35" s="96">
        <v>1000</v>
      </c>
      <c r="G35" s="96">
        <v>1200</v>
      </c>
      <c r="H35" s="96">
        <v>900</v>
      </c>
      <c r="I35" s="96">
        <v>925</v>
      </c>
      <c r="J35" s="96">
        <v>900</v>
      </c>
      <c r="K35" s="96">
        <v>900</v>
      </c>
      <c r="L35" s="96">
        <v>1000</v>
      </c>
      <c r="M35" s="96">
        <v>1000</v>
      </c>
      <c r="N35" s="96">
        <v>1200</v>
      </c>
      <c r="O35" s="96">
        <v>1275</v>
      </c>
    </row>
    <row r="36" spans="1:15" ht="15.75" x14ac:dyDescent="0.2">
      <c r="A36" s="69"/>
      <c r="B36" s="95" t="s">
        <v>32</v>
      </c>
      <c r="C36" s="96">
        <f t="shared" si="1"/>
        <v>2100</v>
      </c>
      <c r="D36" s="96">
        <v>140</v>
      </c>
      <c r="E36" s="96">
        <v>235</v>
      </c>
      <c r="F36" s="96">
        <v>190</v>
      </c>
      <c r="G36" s="96">
        <v>150</v>
      </c>
      <c r="H36" s="96">
        <v>100</v>
      </c>
      <c r="I36" s="96">
        <v>210</v>
      </c>
      <c r="J36" s="96">
        <v>200</v>
      </c>
      <c r="K36" s="96">
        <v>100</v>
      </c>
      <c r="L36" s="96">
        <v>230</v>
      </c>
      <c r="M36" s="96">
        <v>170</v>
      </c>
      <c r="N36" s="96">
        <v>180</v>
      </c>
      <c r="O36" s="96">
        <v>195</v>
      </c>
    </row>
    <row r="37" spans="1:15" ht="15.75" x14ac:dyDescent="0.2">
      <c r="A37" s="69">
        <v>4</v>
      </c>
      <c r="B37" s="95" t="s">
        <v>52</v>
      </c>
      <c r="C37" s="96">
        <f t="shared" ref="C37:O37" si="3">SUM(C38:C129)</f>
        <v>3722320</v>
      </c>
      <c r="D37" s="96">
        <f t="shared" si="3"/>
        <v>348105</v>
      </c>
      <c r="E37" s="96">
        <f t="shared" si="3"/>
        <v>351005</v>
      </c>
      <c r="F37" s="96">
        <f t="shared" si="3"/>
        <v>341105</v>
      </c>
      <c r="G37" s="96">
        <f t="shared" si="3"/>
        <v>315255</v>
      </c>
      <c r="H37" s="96">
        <f t="shared" si="3"/>
        <v>269155</v>
      </c>
      <c r="I37" s="96">
        <f t="shared" si="3"/>
        <v>227520</v>
      </c>
      <c r="J37" s="96">
        <f t="shared" si="3"/>
        <v>231350</v>
      </c>
      <c r="K37" s="96">
        <f t="shared" si="3"/>
        <v>224020</v>
      </c>
      <c r="L37" s="96">
        <f t="shared" si="3"/>
        <v>306655</v>
      </c>
      <c r="M37" s="96">
        <f t="shared" si="3"/>
        <v>334225</v>
      </c>
      <c r="N37" s="96">
        <f t="shared" si="3"/>
        <v>363575</v>
      </c>
      <c r="O37" s="96">
        <f t="shared" si="3"/>
        <v>410350</v>
      </c>
    </row>
    <row r="38" spans="1:15" ht="15.75" x14ac:dyDescent="0.2">
      <c r="A38" s="69"/>
      <c r="B38" s="104" t="s">
        <v>20</v>
      </c>
      <c r="C38" s="96">
        <f t="shared" ref="C38:C41" si="4">SUM(D38:O38)</f>
        <v>91500</v>
      </c>
      <c r="D38" s="107">
        <v>9600</v>
      </c>
      <c r="E38" s="107">
        <v>9300</v>
      </c>
      <c r="F38" s="107">
        <v>7900</v>
      </c>
      <c r="G38" s="107">
        <v>7600</v>
      </c>
      <c r="H38" s="107">
        <v>7200</v>
      </c>
      <c r="I38" s="107">
        <v>5100</v>
      </c>
      <c r="J38" s="107">
        <v>5100</v>
      </c>
      <c r="K38" s="107">
        <v>4200</v>
      </c>
      <c r="L38" s="107">
        <v>7900</v>
      </c>
      <c r="M38" s="107">
        <v>8000</v>
      </c>
      <c r="N38" s="107">
        <v>10100</v>
      </c>
      <c r="O38" s="107">
        <v>9500</v>
      </c>
    </row>
    <row r="39" spans="1:15" ht="15.75" x14ac:dyDescent="0.2">
      <c r="A39" s="69"/>
      <c r="B39" s="104" t="s">
        <v>70</v>
      </c>
      <c r="C39" s="96">
        <f t="shared" si="4"/>
        <v>108700</v>
      </c>
      <c r="D39" s="107">
        <v>11200</v>
      </c>
      <c r="E39" s="107">
        <v>9800</v>
      </c>
      <c r="F39" s="107">
        <v>10600</v>
      </c>
      <c r="G39" s="107">
        <v>10000</v>
      </c>
      <c r="H39" s="107">
        <v>7300</v>
      </c>
      <c r="I39" s="107">
        <v>4500</v>
      </c>
      <c r="J39" s="107">
        <v>7000</v>
      </c>
      <c r="K39" s="107">
        <v>5000</v>
      </c>
      <c r="L39" s="107">
        <v>10600</v>
      </c>
      <c r="M39" s="107">
        <v>10600</v>
      </c>
      <c r="N39" s="107">
        <v>11000</v>
      </c>
      <c r="O39" s="107">
        <v>11100</v>
      </c>
    </row>
    <row r="40" spans="1:15" ht="15.75" x14ac:dyDescent="0.2">
      <c r="A40" s="69"/>
      <c r="B40" s="104" t="s">
        <v>36</v>
      </c>
      <c r="C40" s="96">
        <f t="shared" si="4"/>
        <v>63400</v>
      </c>
      <c r="D40" s="107">
        <v>6500</v>
      </c>
      <c r="E40" s="107">
        <v>6500</v>
      </c>
      <c r="F40" s="107">
        <v>6300</v>
      </c>
      <c r="G40" s="107">
        <v>6300</v>
      </c>
      <c r="H40" s="107">
        <v>3700</v>
      </c>
      <c r="I40" s="107">
        <v>2000</v>
      </c>
      <c r="J40" s="107">
        <v>2900</v>
      </c>
      <c r="K40" s="107">
        <v>2000</v>
      </c>
      <c r="L40" s="107">
        <v>6000</v>
      </c>
      <c r="M40" s="107">
        <v>6300</v>
      </c>
      <c r="N40" s="107">
        <v>6800</v>
      </c>
      <c r="O40" s="107">
        <v>8100</v>
      </c>
    </row>
    <row r="41" spans="1:15" ht="15.75" x14ac:dyDescent="0.2">
      <c r="A41" s="69"/>
      <c r="B41" s="104" t="s">
        <v>71</v>
      </c>
      <c r="C41" s="96">
        <f t="shared" si="4"/>
        <v>59900</v>
      </c>
      <c r="D41" s="107">
        <v>6200</v>
      </c>
      <c r="E41" s="107">
        <v>6500</v>
      </c>
      <c r="F41" s="107">
        <v>5800</v>
      </c>
      <c r="G41" s="107">
        <v>5000</v>
      </c>
      <c r="H41" s="107">
        <v>4100</v>
      </c>
      <c r="I41" s="107">
        <v>2700</v>
      </c>
      <c r="J41" s="107">
        <v>2500</v>
      </c>
      <c r="K41" s="107">
        <v>1500</v>
      </c>
      <c r="L41" s="107">
        <v>5800</v>
      </c>
      <c r="M41" s="107">
        <v>6000</v>
      </c>
      <c r="N41" s="107">
        <v>6600</v>
      </c>
      <c r="O41" s="107">
        <v>7200</v>
      </c>
    </row>
    <row r="42" spans="1:15" ht="15.75" x14ac:dyDescent="0.2">
      <c r="A42" s="69"/>
      <c r="B42" s="104" t="s">
        <v>72</v>
      </c>
      <c r="C42" s="96">
        <f t="shared" ref="C42:C105" si="5">SUM(D42:O42)</f>
        <v>75000</v>
      </c>
      <c r="D42" s="107">
        <v>7300</v>
      </c>
      <c r="E42" s="107">
        <v>7500</v>
      </c>
      <c r="F42" s="107">
        <v>7500</v>
      </c>
      <c r="G42" s="107">
        <v>7000</v>
      </c>
      <c r="H42" s="107">
        <v>5700</v>
      </c>
      <c r="I42" s="107">
        <v>3700</v>
      </c>
      <c r="J42" s="107">
        <v>3500</v>
      </c>
      <c r="K42" s="107">
        <v>2300</v>
      </c>
      <c r="L42" s="107">
        <v>7400</v>
      </c>
      <c r="M42" s="107">
        <v>7400</v>
      </c>
      <c r="N42" s="107">
        <v>7700</v>
      </c>
      <c r="O42" s="107">
        <v>8000</v>
      </c>
    </row>
    <row r="43" spans="1:15" ht="15.75" x14ac:dyDescent="0.2">
      <c r="A43" s="69"/>
      <c r="B43" s="104" t="s">
        <v>27</v>
      </c>
      <c r="C43" s="96">
        <f t="shared" si="5"/>
        <v>61600</v>
      </c>
      <c r="D43" s="107">
        <v>6400</v>
      </c>
      <c r="E43" s="107">
        <v>6400</v>
      </c>
      <c r="F43" s="107">
        <v>6200</v>
      </c>
      <c r="G43" s="107">
        <v>6200</v>
      </c>
      <c r="H43" s="107">
        <v>3000</v>
      </c>
      <c r="I43" s="107">
        <v>2900</v>
      </c>
      <c r="J43" s="107">
        <v>2400</v>
      </c>
      <c r="K43" s="107">
        <v>2300</v>
      </c>
      <c r="L43" s="107">
        <v>6200</v>
      </c>
      <c r="M43" s="107">
        <v>6200</v>
      </c>
      <c r="N43" s="107">
        <v>6200</v>
      </c>
      <c r="O43" s="107">
        <v>7200</v>
      </c>
    </row>
    <row r="44" spans="1:15" ht="15.75" x14ac:dyDescent="0.2">
      <c r="A44" s="69"/>
      <c r="B44" s="104" t="s">
        <v>73</v>
      </c>
      <c r="C44" s="96">
        <f t="shared" si="5"/>
        <v>56800</v>
      </c>
      <c r="D44" s="74">
        <v>6555</v>
      </c>
      <c r="E44" s="74">
        <v>6555</v>
      </c>
      <c r="F44" s="74">
        <v>6555</v>
      </c>
      <c r="G44" s="74">
        <v>5055</v>
      </c>
      <c r="H44" s="74">
        <v>3055</v>
      </c>
      <c r="I44" s="74">
        <v>2500</v>
      </c>
      <c r="J44" s="74">
        <v>2500</v>
      </c>
      <c r="K44" s="74">
        <v>1500</v>
      </c>
      <c r="L44" s="74">
        <v>4555</v>
      </c>
      <c r="M44" s="74">
        <v>5055</v>
      </c>
      <c r="N44" s="74">
        <v>5855</v>
      </c>
      <c r="O44" s="74">
        <v>7060</v>
      </c>
    </row>
    <row r="45" spans="1:15" ht="15.75" x14ac:dyDescent="0.2">
      <c r="A45" s="69"/>
      <c r="B45" s="104" t="s">
        <v>74</v>
      </c>
      <c r="C45" s="96">
        <f t="shared" si="5"/>
        <v>85400</v>
      </c>
      <c r="D45" s="107">
        <v>11000</v>
      </c>
      <c r="E45" s="107">
        <v>8500</v>
      </c>
      <c r="F45" s="107">
        <v>8500</v>
      </c>
      <c r="G45" s="107">
        <v>6800</v>
      </c>
      <c r="H45" s="107">
        <v>6800</v>
      </c>
      <c r="I45" s="107">
        <v>3500</v>
      </c>
      <c r="J45" s="107">
        <v>3500</v>
      </c>
      <c r="K45" s="107">
        <v>3500</v>
      </c>
      <c r="L45" s="107">
        <v>7000</v>
      </c>
      <c r="M45" s="107">
        <v>7800</v>
      </c>
      <c r="N45" s="107">
        <v>8700</v>
      </c>
      <c r="O45" s="107">
        <v>9800</v>
      </c>
    </row>
    <row r="46" spans="1:15" ht="15.75" x14ac:dyDescent="0.2">
      <c r="A46" s="69"/>
      <c r="B46" s="104" t="s">
        <v>75</v>
      </c>
      <c r="C46" s="96">
        <f t="shared" si="5"/>
        <v>54200</v>
      </c>
      <c r="D46" s="107">
        <v>6300</v>
      </c>
      <c r="E46" s="107">
        <v>5800</v>
      </c>
      <c r="F46" s="107">
        <v>4100</v>
      </c>
      <c r="G46" s="107">
        <v>4800</v>
      </c>
      <c r="H46" s="107">
        <v>4500</v>
      </c>
      <c r="I46" s="107">
        <v>2400</v>
      </c>
      <c r="J46" s="107">
        <v>1900</v>
      </c>
      <c r="K46" s="107">
        <v>2400</v>
      </c>
      <c r="L46" s="107">
        <v>4500</v>
      </c>
      <c r="M46" s="107">
        <v>5500</v>
      </c>
      <c r="N46" s="107">
        <v>5500</v>
      </c>
      <c r="O46" s="107">
        <v>6500</v>
      </c>
    </row>
    <row r="47" spans="1:15" ht="15.75" x14ac:dyDescent="0.2">
      <c r="A47" s="69"/>
      <c r="B47" s="104" t="s">
        <v>76</v>
      </c>
      <c r="C47" s="96">
        <f t="shared" si="5"/>
        <v>44800</v>
      </c>
      <c r="D47" s="107">
        <v>4000</v>
      </c>
      <c r="E47" s="107">
        <v>5000</v>
      </c>
      <c r="F47" s="107">
        <v>4300</v>
      </c>
      <c r="G47" s="107">
        <v>4000</v>
      </c>
      <c r="H47" s="107">
        <v>3500</v>
      </c>
      <c r="I47" s="107">
        <v>2500</v>
      </c>
      <c r="J47" s="107">
        <v>1000</v>
      </c>
      <c r="K47" s="107">
        <v>1000</v>
      </c>
      <c r="L47" s="107">
        <v>4100</v>
      </c>
      <c r="M47" s="107">
        <v>4100</v>
      </c>
      <c r="N47" s="107">
        <v>5500</v>
      </c>
      <c r="O47" s="107">
        <v>5800</v>
      </c>
    </row>
    <row r="48" spans="1:15" ht="15.75" x14ac:dyDescent="0.2">
      <c r="A48" s="69"/>
      <c r="B48" s="104" t="s">
        <v>77</v>
      </c>
      <c r="C48" s="96">
        <f t="shared" si="5"/>
        <v>46400</v>
      </c>
      <c r="D48" s="107">
        <v>5300</v>
      </c>
      <c r="E48" s="107">
        <v>5200</v>
      </c>
      <c r="F48" s="107">
        <v>4700</v>
      </c>
      <c r="G48" s="107">
        <v>4000</v>
      </c>
      <c r="H48" s="107">
        <v>3600</v>
      </c>
      <c r="I48" s="107">
        <v>2600</v>
      </c>
      <c r="J48" s="107">
        <v>1500</v>
      </c>
      <c r="K48" s="107">
        <v>1500</v>
      </c>
      <c r="L48" s="107">
        <v>3800</v>
      </c>
      <c r="M48" s="107">
        <v>4300</v>
      </c>
      <c r="N48" s="107">
        <v>4600</v>
      </c>
      <c r="O48" s="107">
        <v>5300</v>
      </c>
    </row>
    <row r="49" spans="1:15" ht="15.75" x14ac:dyDescent="0.2">
      <c r="A49" s="69"/>
      <c r="B49" s="104" t="s">
        <v>115</v>
      </c>
      <c r="C49" s="96">
        <f t="shared" si="5"/>
        <v>34800</v>
      </c>
      <c r="D49" s="107">
        <v>4500</v>
      </c>
      <c r="E49" s="107">
        <v>4000</v>
      </c>
      <c r="F49" s="107">
        <v>3500</v>
      </c>
      <c r="G49" s="107">
        <v>3100</v>
      </c>
      <c r="H49" s="107">
        <v>2600</v>
      </c>
      <c r="I49" s="107">
        <v>1000</v>
      </c>
      <c r="J49" s="107">
        <v>1100</v>
      </c>
      <c r="K49" s="107">
        <v>1200</v>
      </c>
      <c r="L49" s="107">
        <v>3000</v>
      </c>
      <c r="M49" s="107">
        <v>3000</v>
      </c>
      <c r="N49" s="107">
        <v>3500</v>
      </c>
      <c r="O49" s="107">
        <v>4300</v>
      </c>
    </row>
    <row r="50" spans="1:15" ht="15.75" x14ac:dyDescent="0.2">
      <c r="A50" s="69"/>
      <c r="B50" s="104" t="s">
        <v>60</v>
      </c>
      <c r="C50" s="96">
        <f t="shared" si="5"/>
        <v>98600</v>
      </c>
      <c r="D50" s="107">
        <v>11000</v>
      </c>
      <c r="E50" s="107">
        <v>10800</v>
      </c>
      <c r="F50" s="107">
        <v>8800</v>
      </c>
      <c r="G50" s="107">
        <v>7500</v>
      </c>
      <c r="H50" s="107">
        <v>6000</v>
      </c>
      <c r="I50" s="107">
        <v>3800</v>
      </c>
      <c r="J50" s="107">
        <v>3000</v>
      </c>
      <c r="K50" s="107">
        <v>3000</v>
      </c>
      <c r="L50" s="107">
        <v>10000</v>
      </c>
      <c r="M50" s="107">
        <v>10800</v>
      </c>
      <c r="N50" s="107">
        <v>11800</v>
      </c>
      <c r="O50" s="107">
        <v>12100</v>
      </c>
    </row>
    <row r="51" spans="1:15" ht="15.75" x14ac:dyDescent="0.2">
      <c r="A51" s="69"/>
      <c r="B51" s="104" t="s">
        <v>113</v>
      </c>
      <c r="C51" s="96">
        <f t="shared" si="5"/>
        <v>39000</v>
      </c>
      <c r="D51" s="107">
        <v>4500</v>
      </c>
      <c r="E51" s="107">
        <v>4000</v>
      </c>
      <c r="F51" s="107">
        <v>3800</v>
      </c>
      <c r="G51" s="107">
        <v>3200</v>
      </c>
      <c r="H51" s="107">
        <v>3000</v>
      </c>
      <c r="I51" s="107">
        <v>1900</v>
      </c>
      <c r="J51" s="107">
        <v>1400</v>
      </c>
      <c r="K51" s="107">
        <v>1500</v>
      </c>
      <c r="L51" s="107">
        <v>3200</v>
      </c>
      <c r="M51" s="107">
        <v>3800</v>
      </c>
      <c r="N51" s="107">
        <v>4200</v>
      </c>
      <c r="O51" s="107">
        <v>4500</v>
      </c>
    </row>
    <row r="52" spans="1:15" ht="15.75" x14ac:dyDescent="0.2">
      <c r="A52" s="69"/>
      <c r="B52" s="104" t="s">
        <v>114</v>
      </c>
      <c r="C52" s="96">
        <f t="shared" si="5"/>
        <v>39200</v>
      </c>
      <c r="D52" s="107">
        <v>4100</v>
      </c>
      <c r="E52" s="107">
        <v>3900</v>
      </c>
      <c r="F52" s="107">
        <v>3800</v>
      </c>
      <c r="G52" s="107">
        <v>3800</v>
      </c>
      <c r="H52" s="107">
        <v>2200</v>
      </c>
      <c r="I52" s="107">
        <v>1000</v>
      </c>
      <c r="J52" s="107">
        <v>2400</v>
      </c>
      <c r="K52" s="107">
        <v>1100</v>
      </c>
      <c r="L52" s="107">
        <v>3200</v>
      </c>
      <c r="M52" s="107">
        <v>3700</v>
      </c>
      <c r="N52" s="107">
        <v>4500</v>
      </c>
      <c r="O52" s="107">
        <v>5500</v>
      </c>
    </row>
    <row r="53" spans="1:15" ht="15.75" x14ac:dyDescent="0.2">
      <c r="A53" s="69"/>
      <c r="B53" s="104" t="s">
        <v>79</v>
      </c>
      <c r="C53" s="96">
        <f t="shared" si="5"/>
        <v>42100</v>
      </c>
      <c r="D53" s="107">
        <v>4400</v>
      </c>
      <c r="E53" s="107">
        <v>4300</v>
      </c>
      <c r="F53" s="107">
        <v>3900</v>
      </c>
      <c r="G53" s="107">
        <v>3900</v>
      </c>
      <c r="H53" s="107">
        <v>2800</v>
      </c>
      <c r="I53" s="107">
        <v>2800</v>
      </c>
      <c r="J53" s="107">
        <v>2800</v>
      </c>
      <c r="K53" s="107">
        <v>1100</v>
      </c>
      <c r="L53" s="107">
        <v>3800</v>
      </c>
      <c r="M53" s="107">
        <v>3900</v>
      </c>
      <c r="N53" s="107">
        <v>4100</v>
      </c>
      <c r="O53" s="107">
        <v>4300</v>
      </c>
    </row>
    <row r="54" spans="1:15" ht="15.75" x14ac:dyDescent="0.2">
      <c r="A54" s="69"/>
      <c r="B54" s="104" t="s">
        <v>80</v>
      </c>
      <c r="C54" s="96">
        <f t="shared" si="5"/>
        <v>41500</v>
      </c>
      <c r="D54" s="107">
        <v>4000</v>
      </c>
      <c r="E54" s="107">
        <v>4000</v>
      </c>
      <c r="F54" s="107">
        <v>3600</v>
      </c>
      <c r="G54" s="107">
        <v>3500</v>
      </c>
      <c r="H54" s="107">
        <v>3000</v>
      </c>
      <c r="I54" s="107">
        <v>2500</v>
      </c>
      <c r="J54" s="107">
        <v>1800</v>
      </c>
      <c r="K54" s="107">
        <v>1800</v>
      </c>
      <c r="L54" s="107">
        <v>3500</v>
      </c>
      <c r="M54" s="107">
        <v>3600</v>
      </c>
      <c r="N54" s="107">
        <v>4200</v>
      </c>
      <c r="O54" s="107">
        <v>6000</v>
      </c>
    </row>
    <row r="55" spans="1:15" ht="15.75" x14ac:dyDescent="0.2">
      <c r="A55" s="69"/>
      <c r="B55" s="104" t="s">
        <v>81</v>
      </c>
      <c r="C55" s="96">
        <f t="shared" si="5"/>
        <v>58000</v>
      </c>
      <c r="D55" s="107">
        <v>4800</v>
      </c>
      <c r="E55" s="107">
        <v>6200</v>
      </c>
      <c r="F55" s="107">
        <v>5300</v>
      </c>
      <c r="G55" s="107">
        <v>5300</v>
      </c>
      <c r="H55" s="107">
        <v>5000</v>
      </c>
      <c r="I55" s="107">
        <v>2900</v>
      </c>
      <c r="J55" s="107">
        <v>1700</v>
      </c>
      <c r="K55" s="107">
        <v>1000</v>
      </c>
      <c r="L55" s="107">
        <v>5300</v>
      </c>
      <c r="M55" s="107">
        <v>5800</v>
      </c>
      <c r="N55" s="107">
        <v>6200</v>
      </c>
      <c r="O55" s="107">
        <v>8500</v>
      </c>
    </row>
    <row r="56" spans="1:15" ht="15.75" x14ac:dyDescent="0.2">
      <c r="A56" s="69"/>
      <c r="B56" s="104" t="s">
        <v>116</v>
      </c>
      <c r="C56" s="96">
        <f t="shared" si="5"/>
        <v>40700</v>
      </c>
      <c r="D56" s="107">
        <v>4500</v>
      </c>
      <c r="E56" s="107">
        <v>4200</v>
      </c>
      <c r="F56" s="107">
        <v>3800</v>
      </c>
      <c r="G56" s="107">
        <v>3500</v>
      </c>
      <c r="H56" s="107">
        <v>2800</v>
      </c>
      <c r="I56" s="107">
        <v>2500</v>
      </c>
      <c r="J56" s="107">
        <v>1200</v>
      </c>
      <c r="K56" s="107">
        <v>1200</v>
      </c>
      <c r="L56" s="107">
        <v>3500</v>
      </c>
      <c r="M56" s="107">
        <v>3800</v>
      </c>
      <c r="N56" s="107">
        <v>4500</v>
      </c>
      <c r="O56" s="107">
        <v>5200</v>
      </c>
    </row>
    <row r="57" spans="1:15" ht="15.75" x14ac:dyDescent="0.2">
      <c r="A57" s="69"/>
      <c r="B57" s="104" t="s">
        <v>82</v>
      </c>
      <c r="C57" s="96">
        <f t="shared" si="5"/>
        <v>60700</v>
      </c>
      <c r="D57" s="107">
        <v>6500</v>
      </c>
      <c r="E57" s="107">
        <v>6200</v>
      </c>
      <c r="F57" s="107">
        <v>5500</v>
      </c>
      <c r="G57" s="107">
        <v>5300</v>
      </c>
      <c r="H57" s="107">
        <v>4000</v>
      </c>
      <c r="I57" s="107">
        <v>3000</v>
      </c>
      <c r="J57" s="107">
        <v>1900</v>
      </c>
      <c r="K57" s="107">
        <v>2000</v>
      </c>
      <c r="L57" s="107">
        <v>4800</v>
      </c>
      <c r="M57" s="107">
        <v>6500</v>
      </c>
      <c r="N57" s="107">
        <v>7000</v>
      </c>
      <c r="O57" s="107">
        <v>8000</v>
      </c>
    </row>
    <row r="58" spans="1:15" ht="15.75" x14ac:dyDescent="0.2">
      <c r="A58" s="69"/>
      <c r="B58" s="104" t="s">
        <v>83</v>
      </c>
      <c r="C58" s="96">
        <f t="shared" si="5"/>
        <v>51200</v>
      </c>
      <c r="D58" s="107">
        <v>3900</v>
      </c>
      <c r="E58" s="107">
        <v>4500</v>
      </c>
      <c r="F58" s="107">
        <v>5500</v>
      </c>
      <c r="G58" s="107">
        <v>4200</v>
      </c>
      <c r="H58" s="107">
        <v>3500</v>
      </c>
      <c r="I58" s="107">
        <v>2000</v>
      </c>
      <c r="J58" s="107">
        <v>3000</v>
      </c>
      <c r="K58" s="107">
        <v>2000</v>
      </c>
      <c r="L58" s="107">
        <v>3900</v>
      </c>
      <c r="M58" s="107">
        <v>5200</v>
      </c>
      <c r="N58" s="107">
        <v>6300</v>
      </c>
      <c r="O58" s="107">
        <v>7200</v>
      </c>
    </row>
    <row r="59" spans="1:15" ht="15.75" x14ac:dyDescent="0.2">
      <c r="A59" s="69"/>
      <c r="B59" s="104" t="s">
        <v>84</v>
      </c>
      <c r="C59" s="96">
        <f t="shared" si="5"/>
        <v>36100</v>
      </c>
      <c r="D59" s="107">
        <v>3700</v>
      </c>
      <c r="E59" s="107">
        <v>3500</v>
      </c>
      <c r="F59" s="107">
        <v>3300</v>
      </c>
      <c r="G59" s="107">
        <v>3300</v>
      </c>
      <c r="H59" s="107">
        <v>2300</v>
      </c>
      <c r="I59" s="107">
        <v>1300</v>
      </c>
      <c r="J59" s="107">
        <v>1600</v>
      </c>
      <c r="K59" s="107">
        <v>1300</v>
      </c>
      <c r="L59" s="107">
        <v>3500</v>
      </c>
      <c r="M59" s="107">
        <v>3700</v>
      </c>
      <c r="N59" s="107">
        <v>3800</v>
      </c>
      <c r="O59" s="107">
        <v>4800</v>
      </c>
    </row>
    <row r="60" spans="1:15" ht="15.75" x14ac:dyDescent="0.2">
      <c r="A60" s="69"/>
      <c r="B60" s="104" t="s">
        <v>85</v>
      </c>
      <c r="C60" s="96">
        <f t="shared" si="5"/>
        <v>37200</v>
      </c>
      <c r="D60" s="107">
        <v>3400</v>
      </c>
      <c r="E60" s="107">
        <v>3200</v>
      </c>
      <c r="F60" s="107">
        <v>3200</v>
      </c>
      <c r="G60" s="107">
        <v>3500</v>
      </c>
      <c r="H60" s="107">
        <v>2700</v>
      </c>
      <c r="I60" s="107">
        <v>2400</v>
      </c>
      <c r="J60" s="107">
        <v>1300</v>
      </c>
      <c r="K60" s="107">
        <v>1600</v>
      </c>
      <c r="L60" s="107">
        <v>3000</v>
      </c>
      <c r="M60" s="107">
        <v>3700</v>
      </c>
      <c r="N60" s="107">
        <v>4300</v>
      </c>
      <c r="O60" s="107">
        <v>4900</v>
      </c>
    </row>
    <row r="61" spans="1:15" ht="15.75" x14ac:dyDescent="0.2">
      <c r="A61" s="69"/>
      <c r="B61" s="104" t="s">
        <v>86</v>
      </c>
      <c r="C61" s="96">
        <f t="shared" si="5"/>
        <v>12100</v>
      </c>
      <c r="D61" s="107">
        <v>1500</v>
      </c>
      <c r="E61" s="107">
        <v>1000</v>
      </c>
      <c r="F61" s="107">
        <v>1000</v>
      </c>
      <c r="G61" s="107">
        <v>1000</v>
      </c>
      <c r="H61" s="107">
        <v>700</v>
      </c>
      <c r="I61" s="107">
        <v>500</v>
      </c>
      <c r="J61" s="107">
        <v>600</v>
      </c>
      <c r="K61" s="107">
        <v>500</v>
      </c>
      <c r="L61" s="107">
        <v>700</v>
      </c>
      <c r="M61" s="107">
        <v>1100</v>
      </c>
      <c r="N61" s="107">
        <v>1500</v>
      </c>
      <c r="O61" s="107">
        <v>2000</v>
      </c>
    </row>
    <row r="62" spans="1:15" ht="15.75" x14ac:dyDescent="0.2">
      <c r="A62" s="69"/>
      <c r="B62" s="104" t="s">
        <v>87</v>
      </c>
      <c r="C62" s="96">
        <f t="shared" si="5"/>
        <v>58600</v>
      </c>
      <c r="D62" s="107">
        <v>6200</v>
      </c>
      <c r="E62" s="107">
        <v>6000</v>
      </c>
      <c r="F62" s="107">
        <v>5000</v>
      </c>
      <c r="G62" s="107">
        <v>5000</v>
      </c>
      <c r="H62" s="107">
        <v>4500</v>
      </c>
      <c r="I62" s="107">
        <v>4000</v>
      </c>
      <c r="J62" s="107">
        <v>3500</v>
      </c>
      <c r="K62" s="107">
        <v>3200</v>
      </c>
      <c r="L62" s="107">
        <v>4800</v>
      </c>
      <c r="M62" s="107">
        <v>5000</v>
      </c>
      <c r="N62" s="107">
        <v>5200</v>
      </c>
      <c r="O62" s="107">
        <v>6200</v>
      </c>
    </row>
    <row r="63" spans="1:15" ht="15.75" x14ac:dyDescent="0.2">
      <c r="A63" s="69"/>
      <c r="B63" s="104" t="s">
        <v>117</v>
      </c>
      <c r="C63" s="96">
        <f t="shared" si="5"/>
        <v>57000</v>
      </c>
      <c r="D63" s="107">
        <v>6000</v>
      </c>
      <c r="E63" s="107">
        <v>6000</v>
      </c>
      <c r="F63" s="107">
        <v>6000</v>
      </c>
      <c r="G63" s="107">
        <v>6000</v>
      </c>
      <c r="H63" s="107">
        <v>3000</v>
      </c>
      <c r="I63" s="107">
        <v>2000</v>
      </c>
      <c r="J63" s="107">
        <v>2000</v>
      </c>
      <c r="K63" s="107">
        <v>2000</v>
      </c>
      <c r="L63" s="107">
        <v>6000</v>
      </c>
      <c r="M63" s="107">
        <v>6000</v>
      </c>
      <c r="N63" s="107">
        <v>6000</v>
      </c>
      <c r="O63" s="107">
        <v>6000</v>
      </c>
    </row>
    <row r="64" spans="1:15" ht="15.75" x14ac:dyDescent="0.2">
      <c r="A64" s="69"/>
      <c r="B64" s="104" t="s">
        <v>88</v>
      </c>
      <c r="C64" s="96">
        <f t="shared" si="5"/>
        <v>30800</v>
      </c>
      <c r="D64" s="107">
        <v>2600</v>
      </c>
      <c r="E64" s="107">
        <v>3000</v>
      </c>
      <c r="F64" s="107">
        <v>3100</v>
      </c>
      <c r="G64" s="107">
        <v>3000</v>
      </c>
      <c r="H64" s="107">
        <v>2400</v>
      </c>
      <c r="I64" s="107">
        <v>2000</v>
      </c>
      <c r="J64" s="107">
        <v>600</v>
      </c>
      <c r="K64" s="107">
        <v>700</v>
      </c>
      <c r="L64" s="107">
        <v>2700</v>
      </c>
      <c r="M64" s="107">
        <v>3200</v>
      </c>
      <c r="N64" s="107">
        <v>3500</v>
      </c>
      <c r="O64" s="107">
        <v>4000</v>
      </c>
    </row>
    <row r="65" spans="1:15" ht="15.75" x14ac:dyDescent="0.2">
      <c r="A65" s="69"/>
      <c r="B65" s="104" t="s">
        <v>89</v>
      </c>
      <c r="C65" s="96">
        <f t="shared" si="5"/>
        <v>66500</v>
      </c>
      <c r="D65" s="107">
        <v>6500</v>
      </c>
      <c r="E65" s="107">
        <v>6500</v>
      </c>
      <c r="F65" s="107">
        <v>6500</v>
      </c>
      <c r="G65" s="107">
        <v>5500</v>
      </c>
      <c r="H65" s="107">
        <v>4500</v>
      </c>
      <c r="I65" s="107">
        <v>4000</v>
      </c>
      <c r="J65" s="107">
        <v>3000</v>
      </c>
      <c r="K65" s="107">
        <v>3000</v>
      </c>
      <c r="L65" s="107">
        <v>5500</v>
      </c>
      <c r="M65" s="107">
        <v>6500</v>
      </c>
      <c r="N65" s="107">
        <v>7000</v>
      </c>
      <c r="O65" s="107">
        <v>8000</v>
      </c>
    </row>
    <row r="66" spans="1:15" ht="15.75" x14ac:dyDescent="0.2">
      <c r="A66" s="69"/>
      <c r="B66" s="104" t="s">
        <v>90</v>
      </c>
      <c r="C66" s="96">
        <f t="shared" si="5"/>
        <v>30300</v>
      </c>
      <c r="D66" s="107">
        <v>3100</v>
      </c>
      <c r="E66" s="107">
        <v>2800</v>
      </c>
      <c r="F66" s="107">
        <v>2800</v>
      </c>
      <c r="G66" s="107">
        <v>3200</v>
      </c>
      <c r="H66" s="107">
        <v>2000</v>
      </c>
      <c r="I66" s="107">
        <v>2000</v>
      </c>
      <c r="J66" s="107">
        <v>1000</v>
      </c>
      <c r="K66" s="107">
        <v>1000</v>
      </c>
      <c r="L66" s="107">
        <v>2300</v>
      </c>
      <c r="M66" s="107">
        <v>2800</v>
      </c>
      <c r="N66" s="107">
        <v>3300</v>
      </c>
      <c r="O66" s="107">
        <v>4000</v>
      </c>
    </row>
    <row r="67" spans="1:15" ht="15.75" x14ac:dyDescent="0.2">
      <c r="A67" s="69"/>
      <c r="B67" s="104" t="s">
        <v>91</v>
      </c>
      <c r="C67" s="96">
        <f t="shared" si="5"/>
        <v>42100</v>
      </c>
      <c r="D67" s="107">
        <v>4600</v>
      </c>
      <c r="E67" s="107">
        <v>4600</v>
      </c>
      <c r="F67" s="107">
        <v>4600</v>
      </c>
      <c r="G67" s="107">
        <v>3600</v>
      </c>
      <c r="H67" s="107">
        <v>2900</v>
      </c>
      <c r="I67" s="107">
        <v>2100</v>
      </c>
      <c r="J67" s="107">
        <v>2000</v>
      </c>
      <c r="K67" s="107">
        <v>1500</v>
      </c>
      <c r="L67" s="107">
        <v>3600</v>
      </c>
      <c r="M67" s="107">
        <v>3600</v>
      </c>
      <c r="N67" s="107">
        <v>4400</v>
      </c>
      <c r="O67" s="107">
        <v>4600</v>
      </c>
    </row>
    <row r="68" spans="1:15" ht="15.75" x14ac:dyDescent="0.2">
      <c r="A68" s="69"/>
      <c r="B68" s="104" t="s">
        <v>92</v>
      </c>
      <c r="C68" s="96">
        <f t="shared" si="5"/>
        <v>15100</v>
      </c>
      <c r="D68" s="107">
        <v>1500</v>
      </c>
      <c r="E68" s="107">
        <v>1500</v>
      </c>
      <c r="F68" s="107">
        <v>1500</v>
      </c>
      <c r="G68" s="107">
        <v>1300</v>
      </c>
      <c r="H68" s="107">
        <v>1000</v>
      </c>
      <c r="I68" s="107">
        <v>700</v>
      </c>
      <c r="J68" s="107">
        <v>700</v>
      </c>
      <c r="K68" s="107">
        <v>600</v>
      </c>
      <c r="L68" s="107">
        <v>1100</v>
      </c>
      <c r="M68" s="107">
        <v>1500</v>
      </c>
      <c r="N68" s="107">
        <v>1700</v>
      </c>
      <c r="O68" s="107">
        <v>2000</v>
      </c>
    </row>
    <row r="69" spans="1:15" ht="15.75" x14ac:dyDescent="0.2">
      <c r="A69" s="69"/>
      <c r="B69" s="104" t="s">
        <v>118</v>
      </c>
      <c r="C69" s="96">
        <f t="shared" si="5"/>
        <v>14700</v>
      </c>
      <c r="D69" s="107">
        <v>1300</v>
      </c>
      <c r="E69" s="107">
        <v>1300</v>
      </c>
      <c r="F69" s="107">
        <v>1200</v>
      </c>
      <c r="G69" s="107">
        <v>1200</v>
      </c>
      <c r="H69" s="107">
        <v>1100</v>
      </c>
      <c r="I69" s="107">
        <v>900</v>
      </c>
      <c r="J69" s="107">
        <v>700</v>
      </c>
      <c r="K69" s="107">
        <v>800</v>
      </c>
      <c r="L69" s="107">
        <v>1100</v>
      </c>
      <c r="M69" s="107">
        <v>1400</v>
      </c>
      <c r="N69" s="107">
        <v>1700</v>
      </c>
      <c r="O69" s="107">
        <v>2000</v>
      </c>
    </row>
    <row r="70" spans="1:15" ht="15.75" x14ac:dyDescent="0.2">
      <c r="A70" s="69"/>
      <c r="B70" s="95" t="s">
        <v>96</v>
      </c>
      <c r="C70" s="96">
        <f t="shared" si="5"/>
        <v>2140</v>
      </c>
      <c r="D70" s="107">
        <v>200</v>
      </c>
      <c r="E70" s="107">
        <v>200</v>
      </c>
      <c r="F70" s="107">
        <v>200</v>
      </c>
      <c r="G70" s="107">
        <v>200</v>
      </c>
      <c r="H70" s="107">
        <v>150</v>
      </c>
      <c r="I70" s="107">
        <v>100</v>
      </c>
      <c r="J70" s="107">
        <v>100</v>
      </c>
      <c r="K70" s="107">
        <v>150</v>
      </c>
      <c r="L70" s="107">
        <v>180</v>
      </c>
      <c r="M70" s="107">
        <v>200</v>
      </c>
      <c r="N70" s="107">
        <v>210</v>
      </c>
      <c r="O70" s="107">
        <v>250</v>
      </c>
    </row>
    <row r="71" spans="1:15" ht="15.75" x14ac:dyDescent="0.2">
      <c r="A71" s="69"/>
      <c r="B71" s="104" t="s">
        <v>119</v>
      </c>
      <c r="C71" s="96">
        <f t="shared" si="5"/>
        <v>78700</v>
      </c>
      <c r="D71" s="107">
        <v>8000</v>
      </c>
      <c r="E71" s="107">
        <v>8000</v>
      </c>
      <c r="F71" s="107">
        <v>6900</v>
      </c>
      <c r="G71" s="107">
        <v>5000</v>
      </c>
      <c r="H71" s="107">
        <v>5000</v>
      </c>
      <c r="I71" s="107">
        <v>5000</v>
      </c>
      <c r="J71" s="107">
        <v>5000</v>
      </c>
      <c r="K71" s="107">
        <v>6000</v>
      </c>
      <c r="L71" s="107">
        <v>6900</v>
      </c>
      <c r="M71" s="107">
        <v>6900</v>
      </c>
      <c r="N71" s="107">
        <v>7500</v>
      </c>
      <c r="O71" s="107">
        <v>8500</v>
      </c>
    </row>
    <row r="72" spans="1:15" ht="15.75" x14ac:dyDescent="0.2">
      <c r="A72" s="69"/>
      <c r="B72" s="104" t="s">
        <v>120</v>
      </c>
      <c r="C72" s="96">
        <f t="shared" si="5"/>
        <v>43100</v>
      </c>
      <c r="D72" s="107">
        <v>3700</v>
      </c>
      <c r="E72" s="107">
        <v>3500</v>
      </c>
      <c r="F72" s="107">
        <v>3800</v>
      </c>
      <c r="G72" s="107">
        <v>3000</v>
      </c>
      <c r="H72" s="107">
        <v>2700</v>
      </c>
      <c r="I72" s="107">
        <v>3500</v>
      </c>
      <c r="J72" s="107">
        <v>4200</v>
      </c>
      <c r="K72" s="107">
        <v>4200</v>
      </c>
      <c r="L72" s="107">
        <v>3500</v>
      </c>
      <c r="M72" s="107">
        <v>3500</v>
      </c>
      <c r="N72" s="107">
        <v>3500</v>
      </c>
      <c r="O72" s="107">
        <v>4000</v>
      </c>
    </row>
    <row r="73" spans="1:15" ht="15.75" x14ac:dyDescent="0.2">
      <c r="A73" s="69"/>
      <c r="B73" s="104" t="s">
        <v>121</v>
      </c>
      <c r="C73" s="96">
        <f t="shared" si="5"/>
        <v>35800</v>
      </c>
      <c r="D73" s="107">
        <v>3000</v>
      </c>
      <c r="E73" s="107">
        <v>3200</v>
      </c>
      <c r="F73" s="107">
        <v>3000</v>
      </c>
      <c r="G73" s="107">
        <v>3000</v>
      </c>
      <c r="H73" s="107">
        <v>2800</v>
      </c>
      <c r="I73" s="107">
        <v>2700</v>
      </c>
      <c r="J73" s="107">
        <v>2600</v>
      </c>
      <c r="K73" s="107">
        <v>3300</v>
      </c>
      <c r="L73" s="107">
        <v>3300</v>
      </c>
      <c r="M73" s="107">
        <v>2900</v>
      </c>
      <c r="N73" s="107">
        <v>2900</v>
      </c>
      <c r="O73" s="107">
        <v>3100</v>
      </c>
    </row>
    <row r="74" spans="1:15" ht="15.75" x14ac:dyDescent="0.2">
      <c r="A74" s="69"/>
      <c r="B74" s="104" t="s">
        <v>168</v>
      </c>
      <c r="C74" s="96">
        <f t="shared" si="5"/>
        <v>38700</v>
      </c>
      <c r="D74" s="107">
        <v>3500</v>
      </c>
      <c r="E74" s="107">
        <v>3500</v>
      </c>
      <c r="F74" s="107">
        <v>3700</v>
      </c>
      <c r="G74" s="107">
        <v>2800</v>
      </c>
      <c r="H74" s="107">
        <v>2800</v>
      </c>
      <c r="I74" s="107">
        <v>2800</v>
      </c>
      <c r="J74" s="107">
        <v>2500</v>
      </c>
      <c r="K74" s="107">
        <v>3000</v>
      </c>
      <c r="L74" s="107">
        <v>3100</v>
      </c>
      <c r="M74" s="107">
        <v>3500</v>
      </c>
      <c r="N74" s="107">
        <v>3500</v>
      </c>
      <c r="O74" s="107">
        <v>4000</v>
      </c>
    </row>
    <row r="75" spans="1:15" ht="15.75" x14ac:dyDescent="0.2">
      <c r="A75" s="69"/>
      <c r="B75" s="104" t="s">
        <v>122</v>
      </c>
      <c r="C75" s="96">
        <f t="shared" si="5"/>
        <v>51500</v>
      </c>
      <c r="D75" s="107">
        <v>4500</v>
      </c>
      <c r="E75" s="107">
        <v>4500</v>
      </c>
      <c r="F75" s="107">
        <v>4500</v>
      </c>
      <c r="G75" s="107">
        <v>3800</v>
      </c>
      <c r="H75" s="107">
        <v>4200</v>
      </c>
      <c r="I75" s="107">
        <v>3700</v>
      </c>
      <c r="J75" s="107">
        <v>3800</v>
      </c>
      <c r="K75" s="107">
        <v>3800</v>
      </c>
      <c r="L75" s="107">
        <v>4300</v>
      </c>
      <c r="M75" s="107">
        <v>4300</v>
      </c>
      <c r="N75" s="107">
        <v>4700</v>
      </c>
      <c r="O75" s="107">
        <v>5400</v>
      </c>
    </row>
    <row r="76" spans="1:15" ht="15.75" x14ac:dyDescent="0.2">
      <c r="A76" s="69"/>
      <c r="B76" s="104" t="s">
        <v>123</v>
      </c>
      <c r="C76" s="96">
        <f t="shared" si="5"/>
        <v>43700</v>
      </c>
      <c r="D76" s="107">
        <v>3500</v>
      </c>
      <c r="E76" s="107">
        <v>3800</v>
      </c>
      <c r="F76" s="107">
        <v>4000</v>
      </c>
      <c r="G76" s="107">
        <v>3700</v>
      </c>
      <c r="H76" s="107">
        <v>3200</v>
      </c>
      <c r="I76" s="107">
        <v>3100</v>
      </c>
      <c r="J76" s="107">
        <v>3800</v>
      </c>
      <c r="K76" s="107">
        <v>3800</v>
      </c>
      <c r="L76" s="107">
        <v>3200</v>
      </c>
      <c r="M76" s="107">
        <v>3600</v>
      </c>
      <c r="N76" s="107">
        <v>4000</v>
      </c>
      <c r="O76" s="107">
        <v>4000</v>
      </c>
    </row>
    <row r="77" spans="1:15" ht="15.75" x14ac:dyDescent="0.2">
      <c r="A77" s="69"/>
      <c r="B77" s="104" t="s">
        <v>124</v>
      </c>
      <c r="C77" s="96">
        <f t="shared" si="5"/>
        <v>27400</v>
      </c>
      <c r="D77" s="107">
        <v>2000</v>
      </c>
      <c r="E77" s="107">
        <v>2100</v>
      </c>
      <c r="F77" s="107">
        <v>2300</v>
      </c>
      <c r="G77" s="107">
        <v>2100</v>
      </c>
      <c r="H77" s="107">
        <v>2100</v>
      </c>
      <c r="I77" s="107">
        <v>2300</v>
      </c>
      <c r="J77" s="107">
        <v>2500</v>
      </c>
      <c r="K77" s="107">
        <v>2500</v>
      </c>
      <c r="L77" s="107">
        <v>2300</v>
      </c>
      <c r="M77" s="107">
        <v>2300</v>
      </c>
      <c r="N77" s="107">
        <v>2300</v>
      </c>
      <c r="O77" s="107">
        <v>2600</v>
      </c>
    </row>
    <row r="78" spans="1:15" ht="15.75" x14ac:dyDescent="0.2">
      <c r="A78" s="69"/>
      <c r="B78" s="104" t="s">
        <v>188</v>
      </c>
      <c r="C78" s="96">
        <f t="shared" si="5"/>
        <v>24000</v>
      </c>
      <c r="D78" s="107">
        <v>1900</v>
      </c>
      <c r="E78" s="107">
        <v>1900</v>
      </c>
      <c r="F78" s="107">
        <v>1900</v>
      </c>
      <c r="G78" s="107">
        <v>1900</v>
      </c>
      <c r="H78" s="107">
        <v>1700</v>
      </c>
      <c r="I78" s="107">
        <v>1900</v>
      </c>
      <c r="J78" s="107">
        <v>2000</v>
      </c>
      <c r="K78" s="107">
        <v>2100</v>
      </c>
      <c r="L78" s="107">
        <v>2000</v>
      </c>
      <c r="M78" s="107">
        <v>2100</v>
      </c>
      <c r="N78" s="107">
        <v>2200</v>
      </c>
      <c r="O78" s="107">
        <v>2400</v>
      </c>
    </row>
    <row r="79" spans="1:15" ht="15.75" x14ac:dyDescent="0.2">
      <c r="A79" s="69"/>
      <c r="B79" s="104" t="s">
        <v>125</v>
      </c>
      <c r="C79" s="96">
        <f t="shared" si="5"/>
        <v>25700</v>
      </c>
      <c r="D79" s="107">
        <v>1800</v>
      </c>
      <c r="E79" s="107">
        <v>2100</v>
      </c>
      <c r="F79" s="107">
        <v>1900</v>
      </c>
      <c r="G79" s="107">
        <v>2000</v>
      </c>
      <c r="H79" s="107">
        <v>2100</v>
      </c>
      <c r="I79" s="107">
        <v>2200</v>
      </c>
      <c r="J79" s="107">
        <v>2500</v>
      </c>
      <c r="K79" s="107">
        <v>2500</v>
      </c>
      <c r="L79" s="107">
        <v>2100</v>
      </c>
      <c r="M79" s="107">
        <v>2000</v>
      </c>
      <c r="N79" s="107">
        <v>2100</v>
      </c>
      <c r="O79" s="107">
        <v>2400</v>
      </c>
    </row>
    <row r="80" spans="1:15" ht="15.75" x14ac:dyDescent="0.2">
      <c r="A80" s="69"/>
      <c r="B80" s="104" t="s">
        <v>126</v>
      </c>
      <c r="C80" s="96">
        <f t="shared" si="5"/>
        <v>31600</v>
      </c>
      <c r="D80" s="107">
        <v>2000</v>
      </c>
      <c r="E80" s="107">
        <v>2600</v>
      </c>
      <c r="F80" s="107">
        <v>2300</v>
      </c>
      <c r="G80" s="107">
        <v>2400</v>
      </c>
      <c r="H80" s="107">
        <v>2300</v>
      </c>
      <c r="I80" s="107">
        <v>2300</v>
      </c>
      <c r="J80" s="107">
        <v>2700</v>
      </c>
      <c r="K80" s="107">
        <v>3100</v>
      </c>
      <c r="L80" s="107">
        <v>2800</v>
      </c>
      <c r="M80" s="107">
        <v>2800</v>
      </c>
      <c r="N80" s="107">
        <v>2800</v>
      </c>
      <c r="O80" s="107">
        <v>3500</v>
      </c>
    </row>
    <row r="81" spans="1:15" ht="15.75" x14ac:dyDescent="0.2">
      <c r="A81" s="69"/>
      <c r="B81" s="104" t="s">
        <v>127</v>
      </c>
      <c r="C81" s="96">
        <f t="shared" si="5"/>
        <v>46500</v>
      </c>
      <c r="D81" s="107">
        <v>4100</v>
      </c>
      <c r="E81" s="107">
        <v>4100</v>
      </c>
      <c r="F81" s="107">
        <v>4500</v>
      </c>
      <c r="G81" s="107">
        <v>4000</v>
      </c>
      <c r="H81" s="107">
        <v>3700</v>
      </c>
      <c r="I81" s="107">
        <v>3500</v>
      </c>
      <c r="J81" s="107">
        <v>4000</v>
      </c>
      <c r="K81" s="107">
        <v>3500</v>
      </c>
      <c r="L81" s="107">
        <v>3100</v>
      </c>
      <c r="M81" s="107">
        <v>3700</v>
      </c>
      <c r="N81" s="107">
        <v>4000</v>
      </c>
      <c r="O81" s="107">
        <v>4300</v>
      </c>
    </row>
    <row r="82" spans="1:15" ht="15.75" x14ac:dyDescent="0.2">
      <c r="A82" s="69"/>
      <c r="B82" s="104" t="s">
        <v>169</v>
      </c>
      <c r="C82" s="96">
        <f t="shared" si="5"/>
        <v>91100</v>
      </c>
      <c r="D82" s="107">
        <v>8700</v>
      </c>
      <c r="E82" s="107">
        <v>9000</v>
      </c>
      <c r="F82" s="107">
        <v>8800</v>
      </c>
      <c r="G82" s="107">
        <v>8000</v>
      </c>
      <c r="H82" s="107">
        <v>5600</v>
      </c>
      <c r="I82" s="107">
        <v>6000</v>
      </c>
      <c r="J82" s="107">
        <v>6500</v>
      </c>
      <c r="K82" s="107">
        <v>7000</v>
      </c>
      <c r="L82" s="107">
        <v>7000</v>
      </c>
      <c r="M82" s="107">
        <v>7500</v>
      </c>
      <c r="N82" s="107">
        <v>8000</v>
      </c>
      <c r="O82" s="107">
        <v>9000</v>
      </c>
    </row>
    <row r="83" spans="1:15" ht="15.75" x14ac:dyDescent="0.2">
      <c r="A83" s="69"/>
      <c r="B83" s="104" t="s">
        <v>128</v>
      </c>
      <c r="C83" s="96">
        <f t="shared" si="5"/>
        <v>26500</v>
      </c>
      <c r="D83" s="107">
        <v>2300</v>
      </c>
      <c r="E83" s="107">
        <v>2400</v>
      </c>
      <c r="F83" s="107">
        <v>2400</v>
      </c>
      <c r="G83" s="107">
        <v>2000</v>
      </c>
      <c r="H83" s="107">
        <v>2000</v>
      </c>
      <c r="I83" s="107">
        <v>2300</v>
      </c>
      <c r="J83" s="107">
        <v>2300</v>
      </c>
      <c r="K83" s="107">
        <v>2300</v>
      </c>
      <c r="L83" s="107">
        <v>1800</v>
      </c>
      <c r="M83" s="107">
        <v>1900</v>
      </c>
      <c r="N83" s="107">
        <v>2100</v>
      </c>
      <c r="O83" s="107">
        <v>2700</v>
      </c>
    </row>
    <row r="84" spans="1:15" ht="15.75" x14ac:dyDescent="0.2">
      <c r="A84" s="69"/>
      <c r="B84" s="104" t="s">
        <v>129</v>
      </c>
      <c r="C84" s="96">
        <f t="shared" si="5"/>
        <v>60400</v>
      </c>
      <c r="D84" s="107">
        <v>5200</v>
      </c>
      <c r="E84" s="107">
        <v>5300</v>
      </c>
      <c r="F84" s="107">
        <v>5500</v>
      </c>
      <c r="G84" s="107">
        <v>5000</v>
      </c>
      <c r="H84" s="107">
        <v>4100</v>
      </c>
      <c r="I84" s="107">
        <v>4100</v>
      </c>
      <c r="J84" s="107">
        <v>4500</v>
      </c>
      <c r="K84" s="107">
        <v>4500</v>
      </c>
      <c r="L84" s="107">
        <v>4500</v>
      </c>
      <c r="M84" s="107">
        <v>5400</v>
      </c>
      <c r="N84" s="107">
        <v>6000</v>
      </c>
      <c r="O84" s="107">
        <v>6300</v>
      </c>
    </row>
    <row r="85" spans="1:15" ht="15.75" x14ac:dyDescent="0.2">
      <c r="A85" s="69"/>
      <c r="B85" s="104" t="s">
        <v>130</v>
      </c>
      <c r="C85" s="96">
        <f t="shared" si="5"/>
        <v>39400</v>
      </c>
      <c r="D85" s="107">
        <v>3800</v>
      </c>
      <c r="E85" s="107">
        <v>3500</v>
      </c>
      <c r="F85" s="107">
        <v>3600</v>
      </c>
      <c r="G85" s="107">
        <v>3500</v>
      </c>
      <c r="H85" s="107">
        <v>3200</v>
      </c>
      <c r="I85" s="107">
        <v>2200</v>
      </c>
      <c r="J85" s="107">
        <v>2500</v>
      </c>
      <c r="K85" s="107">
        <v>2700</v>
      </c>
      <c r="L85" s="107">
        <v>2800</v>
      </c>
      <c r="M85" s="107">
        <v>3700</v>
      </c>
      <c r="N85" s="107">
        <v>3800</v>
      </c>
      <c r="O85" s="107">
        <v>4100</v>
      </c>
    </row>
    <row r="86" spans="1:15" ht="15.75" x14ac:dyDescent="0.2">
      <c r="A86" s="69"/>
      <c r="B86" s="104" t="s">
        <v>131</v>
      </c>
      <c r="C86" s="96">
        <f t="shared" si="5"/>
        <v>30900</v>
      </c>
      <c r="D86" s="107">
        <v>2500</v>
      </c>
      <c r="E86" s="107">
        <v>2500</v>
      </c>
      <c r="F86" s="107">
        <v>2500</v>
      </c>
      <c r="G86" s="107">
        <v>2500</v>
      </c>
      <c r="H86" s="107">
        <v>2100</v>
      </c>
      <c r="I86" s="107">
        <v>2000</v>
      </c>
      <c r="J86" s="107">
        <v>2500</v>
      </c>
      <c r="K86" s="107">
        <v>2700</v>
      </c>
      <c r="L86" s="107">
        <v>2500</v>
      </c>
      <c r="M86" s="107">
        <v>2900</v>
      </c>
      <c r="N86" s="107">
        <v>2900</v>
      </c>
      <c r="O86" s="107">
        <v>3300</v>
      </c>
    </row>
    <row r="87" spans="1:15" ht="15.75" x14ac:dyDescent="0.2">
      <c r="A87" s="69"/>
      <c r="B87" s="104" t="s">
        <v>132</v>
      </c>
      <c r="C87" s="96">
        <f t="shared" si="5"/>
        <v>23600</v>
      </c>
      <c r="D87" s="107">
        <v>1500</v>
      </c>
      <c r="E87" s="107">
        <v>2600</v>
      </c>
      <c r="F87" s="107">
        <v>2000</v>
      </c>
      <c r="G87" s="107">
        <v>1600</v>
      </c>
      <c r="H87" s="107">
        <v>1900</v>
      </c>
      <c r="I87" s="107">
        <v>1800</v>
      </c>
      <c r="J87" s="107">
        <v>2000</v>
      </c>
      <c r="K87" s="107">
        <v>1900</v>
      </c>
      <c r="L87" s="107">
        <v>1800</v>
      </c>
      <c r="M87" s="107">
        <v>1900</v>
      </c>
      <c r="N87" s="107">
        <v>2200</v>
      </c>
      <c r="O87" s="107">
        <v>2400</v>
      </c>
    </row>
    <row r="88" spans="1:15" ht="15.75" x14ac:dyDescent="0.2">
      <c r="A88" s="69"/>
      <c r="B88" s="104" t="s">
        <v>133</v>
      </c>
      <c r="C88" s="96">
        <f t="shared" si="5"/>
        <v>141700</v>
      </c>
      <c r="D88" s="107">
        <v>12400</v>
      </c>
      <c r="E88" s="107">
        <v>12600</v>
      </c>
      <c r="F88" s="107">
        <v>12100</v>
      </c>
      <c r="G88" s="107">
        <v>13000</v>
      </c>
      <c r="H88" s="107">
        <v>12000</v>
      </c>
      <c r="I88" s="107">
        <v>11000</v>
      </c>
      <c r="J88" s="107">
        <v>12000</v>
      </c>
      <c r="K88" s="107">
        <v>11000</v>
      </c>
      <c r="L88" s="107">
        <v>10100</v>
      </c>
      <c r="M88" s="107">
        <v>11000</v>
      </c>
      <c r="N88" s="107">
        <v>12000</v>
      </c>
      <c r="O88" s="107">
        <v>12500</v>
      </c>
    </row>
    <row r="89" spans="1:15" ht="15.75" x14ac:dyDescent="0.2">
      <c r="A89" s="69"/>
      <c r="B89" s="104" t="s">
        <v>134</v>
      </c>
      <c r="C89" s="96">
        <f t="shared" si="5"/>
        <v>21900</v>
      </c>
      <c r="D89" s="107">
        <v>1900</v>
      </c>
      <c r="E89" s="107">
        <v>1900</v>
      </c>
      <c r="F89" s="107">
        <v>2100</v>
      </c>
      <c r="G89" s="107">
        <v>1700</v>
      </c>
      <c r="H89" s="107">
        <v>1700</v>
      </c>
      <c r="I89" s="107">
        <v>1700</v>
      </c>
      <c r="J89" s="107">
        <v>1600</v>
      </c>
      <c r="K89" s="107">
        <v>1600</v>
      </c>
      <c r="L89" s="107">
        <v>1700</v>
      </c>
      <c r="M89" s="107">
        <v>1900</v>
      </c>
      <c r="N89" s="107">
        <v>1700</v>
      </c>
      <c r="O89" s="107">
        <v>2400</v>
      </c>
    </row>
    <row r="90" spans="1:15" ht="15.75" x14ac:dyDescent="0.2">
      <c r="A90" s="69"/>
      <c r="B90" s="104" t="s">
        <v>135</v>
      </c>
      <c r="C90" s="96">
        <f t="shared" si="5"/>
        <v>42300</v>
      </c>
      <c r="D90" s="107">
        <v>3500</v>
      </c>
      <c r="E90" s="107">
        <v>3500</v>
      </c>
      <c r="F90" s="107">
        <v>3200</v>
      </c>
      <c r="G90" s="107">
        <v>3200</v>
      </c>
      <c r="H90" s="107">
        <v>3000</v>
      </c>
      <c r="I90" s="107">
        <v>3500</v>
      </c>
      <c r="J90" s="107">
        <v>3900</v>
      </c>
      <c r="K90" s="107">
        <v>4300</v>
      </c>
      <c r="L90" s="107">
        <v>3000</v>
      </c>
      <c r="M90" s="107">
        <v>3500</v>
      </c>
      <c r="N90" s="107">
        <v>3500</v>
      </c>
      <c r="O90" s="107">
        <v>4200</v>
      </c>
    </row>
    <row r="91" spans="1:15" ht="15.75" x14ac:dyDescent="0.2">
      <c r="A91" s="69"/>
      <c r="B91" s="104" t="s">
        <v>136</v>
      </c>
      <c r="C91" s="96">
        <f t="shared" si="5"/>
        <v>33500</v>
      </c>
      <c r="D91" s="107">
        <v>2400</v>
      </c>
      <c r="E91" s="107">
        <v>2600</v>
      </c>
      <c r="F91" s="107">
        <v>2800</v>
      </c>
      <c r="G91" s="107">
        <v>2800</v>
      </c>
      <c r="H91" s="107">
        <v>2800</v>
      </c>
      <c r="I91" s="107">
        <v>2600</v>
      </c>
      <c r="J91" s="107">
        <v>2400</v>
      </c>
      <c r="K91" s="107">
        <v>2700</v>
      </c>
      <c r="L91" s="107">
        <v>2900</v>
      </c>
      <c r="M91" s="107">
        <v>3100</v>
      </c>
      <c r="N91" s="107">
        <v>3100</v>
      </c>
      <c r="O91" s="107">
        <v>3300</v>
      </c>
    </row>
    <row r="92" spans="1:15" ht="15.75" x14ac:dyDescent="0.2">
      <c r="A92" s="69"/>
      <c r="B92" s="104" t="s">
        <v>137</v>
      </c>
      <c r="C92" s="96">
        <f t="shared" si="5"/>
        <v>20600</v>
      </c>
      <c r="D92" s="107">
        <v>1500</v>
      </c>
      <c r="E92" s="107">
        <v>1800</v>
      </c>
      <c r="F92" s="107">
        <v>1900</v>
      </c>
      <c r="G92" s="107">
        <v>1600</v>
      </c>
      <c r="H92" s="107">
        <v>1500</v>
      </c>
      <c r="I92" s="107">
        <v>1600</v>
      </c>
      <c r="J92" s="107">
        <v>1600</v>
      </c>
      <c r="K92" s="107">
        <v>1700</v>
      </c>
      <c r="L92" s="107">
        <v>1600</v>
      </c>
      <c r="M92" s="107">
        <v>1800</v>
      </c>
      <c r="N92" s="107">
        <v>1800</v>
      </c>
      <c r="O92" s="107">
        <v>2200</v>
      </c>
    </row>
    <row r="93" spans="1:15" ht="15.75" x14ac:dyDescent="0.2">
      <c r="A93" s="69"/>
      <c r="B93" s="104" t="s">
        <v>138</v>
      </c>
      <c r="C93" s="96">
        <f t="shared" si="5"/>
        <v>54700</v>
      </c>
      <c r="D93" s="107">
        <v>4800</v>
      </c>
      <c r="E93" s="107">
        <v>5100</v>
      </c>
      <c r="F93" s="107">
        <v>5200</v>
      </c>
      <c r="G93" s="107">
        <v>4600</v>
      </c>
      <c r="H93" s="107">
        <v>4100</v>
      </c>
      <c r="I93" s="107">
        <v>4100</v>
      </c>
      <c r="J93" s="107">
        <v>4100</v>
      </c>
      <c r="K93" s="107">
        <v>4100</v>
      </c>
      <c r="L93" s="107">
        <v>4600</v>
      </c>
      <c r="M93" s="107">
        <v>4600</v>
      </c>
      <c r="N93" s="107">
        <v>4600</v>
      </c>
      <c r="O93" s="107">
        <v>4800</v>
      </c>
    </row>
    <row r="94" spans="1:15" ht="15.75" x14ac:dyDescent="0.2">
      <c r="A94" s="69"/>
      <c r="B94" s="104" t="s">
        <v>139</v>
      </c>
      <c r="C94" s="96">
        <f t="shared" si="5"/>
        <v>51100</v>
      </c>
      <c r="D94" s="107">
        <v>3900</v>
      </c>
      <c r="E94" s="107">
        <v>3600</v>
      </c>
      <c r="F94" s="107">
        <v>4900</v>
      </c>
      <c r="G94" s="107">
        <v>3600</v>
      </c>
      <c r="H94" s="107">
        <v>4000</v>
      </c>
      <c r="I94" s="107">
        <v>4200</v>
      </c>
      <c r="J94" s="107">
        <v>3700</v>
      </c>
      <c r="K94" s="107">
        <v>3700</v>
      </c>
      <c r="L94" s="107">
        <v>3800</v>
      </c>
      <c r="M94" s="107">
        <v>4800</v>
      </c>
      <c r="N94" s="107">
        <v>5100</v>
      </c>
      <c r="O94" s="107">
        <v>5800</v>
      </c>
    </row>
    <row r="95" spans="1:15" ht="15.75" x14ac:dyDescent="0.2">
      <c r="A95" s="69"/>
      <c r="B95" s="104" t="s">
        <v>140</v>
      </c>
      <c r="C95" s="96">
        <f t="shared" si="5"/>
        <v>34900</v>
      </c>
      <c r="D95" s="107">
        <v>2700</v>
      </c>
      <c r="E95" s="107">
        <v>2700</v>
      </c>
      <c r="F95" s="107">
        <v>3200</v>
      </c>
      <c r="G95" s="107">
        <v>3000</v>
      </c>
      <c r="H95" s="107">
        <v>2900</v>
      </c>
      <c r="I95" s="107">
        <v>2500</v>
      </c>
      <c r="J95" s="107">
        <v>3000</v>
      </c>
      <c r="K95" s="107">
        <v>2800</v>
      </c>
      <c r="L95" s="107">
        <v>2500</v>
      </c>
      <c r="M95" s="107">
        <v>2800</v>
      </c>
      <c r="N95" s="107">
        <v>3000</v>
      </c>
      <c r="O95" s="107">
        <v>3800</v>
      </c>
    </row>
    <row r="96" spans="1:15" ht="15.75" x14ac:dyDescent="0.2">
      <c r="A96" s="69"/>
      <c r="B96" s="104" t="s">
        <v>141</v>
      </c>
      <c r="C96" s="96">
        <f t="shared" si="5"/>
        <v>36000</v>
      </c>
      <c r="D96" s="107">
        <v>3000</v>
      </c>
      <c r="E96" s="107">
        <v>3200</v>
      </c>
      <c r="F96" s="107">
        <v>3200</v>
      </c>
      <c r="G96" s="107">
        <v>3000</v>
      </c>
      <c r="H96" s="107">
        <v>2800</v>
      </c>
      <c r="I96" s="107">
        <v>2600</v>
      </c>
      <c r="J96" s="107">
        <v>3000</v>
      </c>
      <c r="K96" s="107">
        <v>3200</v>
      </c>
      <c r="L96" s="107">
        <v>2700</v>
      </c>
      <c r="M96" s="107">
        <v>2800</v>
      </c>
      <c r="N96" s="107">
        <v>3000</v>
      </c>
      <c r="O96" s="107">
        <v>3500</v>
      </c>
    </row>
    <row r="97" spans="1:15" ht="15.75" x14ac:dyDescent="0.2">
      <c r="A97" s="69"/>
      <c r="B97" s="104" t="s">
        <v>142</v>
      </c>
      <c r="C97" s="96">
        <f t="shared" si="5"/>
        <v>21000</v>
      </c>
      <c r="D97" s="107">
        <v>2000</v>
      </c>
      <c r="E97" s="107">
        <v>1800</v>
      </c>
      <c r="F97" s="107">
        <v>2000</v>
      </c>
      <c r="G97" s="107">
        <v>1600</v>
      </c>
      <c r="H97" s="107">
        <v>1500</v>
      </c>
      <c r="I97" s="107">
        <v>1500</v>
      </c>
      <c r="J97" s="107">
        <v>1600</v>
      </c>
      <c r="K97" s="107">
        <v>1500</v>
      </c>
      <c r="L97" s="107">
        <v>1800</v>
      </c>
      <c r="M97" s="107">
        <v>1800</v>
      </c>
      <c r="N97" s="107">
        <v>1700</v>
      </c>
      <c r="O97" s="107">
        <v>2200</v>
      </c>
    </row>
    <row r="98" spans="1:15" ht="15.75" x14ac:dyDescent="0.2">
      <c r="A98" s="69"/>
      <c r="B98" s="104" t="s">
        <v>143</v>
      </c>
      <c r="C98" s="96">
        <f t="shared" si="5"/>
        <v>74600</v>
      </c>
      <c r="D98" s="107">
        <v>6300</v>
      </c>
      <c r="E98" s="107">
        <v>6400</v>
      </c>
      <c r="F98" s="107">
        <v>6200</v>
      </c>
      <c r="G98" s="107">
        <v>6500</v>
      </c>
      <c r="H98" s="107">
        <v>5800</v>
      </c>
      <c r="I98" s="107">
        <v>5300</v>
      </c>
      <c r="J98" s="107">
        <v>6300</v>
      </c>
      <c r="K98" s="107">
        <v>6300</v>
      </c>
      <c r="L98" s="107">
        <v>5800</v>
      </c>
      <c r="M98" s="107">
        <v>6300</v>
      </c>
      <c r="N98" s="107">
        <v>6300</v>
      </c>
      <c r="O98" s="107">
        <v>7100</v>
      </c>
    </row>
    <row r="99" spans="1:15" ht="15.75" x14ac:dyDescent="0.2">
      <c r="A99" s="69"/>
      <c r="B99" s="104" t="s">
        <v>144</v>
      </c>
      <c r="C99" s="96">
        <f t="shared" si="5"/>
        <v>35300</v>
      </c>
      <c r="D99" s="107">
        <v>2800</v>
      </c>
      <c r="E99" s="107">
        <v>3300</v>
      </c>
      <c r="F99" s="107">
        <v>3100</v>
      </c>
      <c r="G99" s="107">
        <v>2800</v>
      </c>
      <c r="H99" s="107">
        <v>2600</v>
      </c>
      <c r="I99" s="107">
        <v>2300</v>
      </c>
      <c r="J99" s="107">
        <v>2900</v>
      </c>
      <c r="K99" s="107">
        <v>2900</v>
      </c>
      <c r="L99" s="107">
        <v>2700</v>
      </c>
      <c r="M99" s="107">
        <v>3100</v>
      </c>
      <c r="N99" s="107">
        <v>3100</v>
      </c>
      <c r="O99" s="107">
        <v>3700</v>
      </c>
    </row>
    <row r="100" spans="1:15" ht="15.75" x14ac:dyDescent="0.2">
      <c r="A100" s="69"/>
      <c r="B100" s="104" t="s">
        <v>145</v>
      </c>
      <c r="C100" s="96">
        <f t="shared" si="5"/>
        <v>37900</v>
      </c>
      <c r="D100" s="107">
        <v>2500</v>
      </c>
      <c r="E100" s="107">
        <v>3000</v>
      </c>
      <c r="F100" s="107">
        <v>3000</v>
      </c>
      <c r="G100" s="107">
        <v>3500</v>
      </c>
      <c r="H100" s="107">
        <v>3000</v>
      </c>
      <c r="I100" s="107">
        <v>2500</v>
      </c>
      <c r="J100" s="107">
        <v>2800</v>
      </c>
      <c r="K100" s="107">
        <v>3000</v>
      </c>
      <c r="L100" s="107">
        <v>3200</v>
      </c>
      <c r="M100" s="107">
        <v>3500</v>
      </c>
      <c r="N100" s="107">
        <v>3700</v>
      </c>
      <c r="O100" s="107">
        <v>4200</v>
      </c>
    </row>
    <row r="101" spans="1:15" ht="15.75" x14ac:dyDescent="0.2">
      <c r="A101" s="69"/>
      <c r="B101" s="104" t="s">
        <v>146</v>
      </c>
      <c r="C101" s="96">
        <f t="shared" si="5"/>
        <v>41100</v>
      </c>
      <c r="D101" s="107">
        <v>3500</v>
      </c>
      <c r="E101" s="107">
        <v>3500</v>
      </c>
      <c r="F101" s="107">
        <v>3700</v>
      </c>
      <c r="G101" s="107">
        <v>3000</v>
      </c>
      <c r="H101" s="107">
        <v>3200</v>
      </c>
      <c r="I101" s="107">
        <v>2500</v>
      </c>
      <c r="J101" s="107">
        <v>3500</v>
      </c>
      <c r="K101" s="107">
        <v>3300</v>
      </c>
      <c r="L101" s="107">
        <v>3100</v>
      </c>
      <c r="M101" s="107">
        <v>3500</v>
      </c>
      <c r="N101" s="107">
        <v>4000</v>
      </c>
      <c r="O101" s="107">
        <v>4300</v>
      </c>
    </row>
    <row r="102" spans="1:15" ht="15.75" x14ac:dyDescent="0.2">
      <c r="A102" s="69"/>
      <c r="B102" s="104" t="s">
        <v>147</v>
      </c>
      <c r="C102" s="96">
        <f t="shared" si="5"/>
        <v>420</v>
      </c>
      <c r="D102" s="107">
        <v>50</v>
      </c>
      <c r="E102" s="107">
        <v>50</v>
      </c>
      <c r="F102" s="107">
        <v>50</v>
      </c>
      <c r="G102" s="107">
        <v>20</v>
      </c>
      <c r="H102" s="107">
        <v>20</v>
      </c>
      <c r="I102" s="107">
        <v>20</v>
      </c>
      <c r="J102" s="107">
        <v>20</v>
      </c>
      <c r="K102" s="107">
        <v>20</v>
      </c>
      <c r="L102" s="107">
        <v>20</v>
      </c>
      <c r="M102" s="107">
        <v>50</v>
      </c>
      <c r="N102" s="107">
        <v>50</v>
      </c>
      <c r="O102" s="107">
        <v>50</v>
      </c>
    </row>
    <row r="103" spans="1:15" ht="15.75" x14ac:dyDescent="0.2">
      <c r="A103" s="69"/>
      <c r="B103" s="104" t="s">
        <v>148</v>
      </c>
      <c r="C103" s="96">
        <f t="shared" si="5"/>
        <v>64400</v>
      </c>
      <c r="D103" s="107">
        <v>5300</v>
      </c>
      <c r="E103" s="107">
        <v>5900</v>
      </c>
      <c r="F103" s="107">
        <v>5600</v>
      </c>
      <c r="G103" s="107">
        <v>5000</v>
      </c>
      <c r="H103" s="107">
        <v>4900</v>
      </c>
      <c r="I103" s="107">
        <v>3800</v>
      </c>
      <c r="J103" s="107">
        <v>5800</v>
      </c>
      <c r="K103" s="107">
        <v>5800</v>
      </c>
      <c r="L103" s="107">
        <v>5200</v>
      </c>
      <c r="M103" s="107">
        <v>5200</v>
      </c>
      <c r="N103" s="107">
        <v>5600</v>
      </c>
      <c r="O103" s="107">
        <v>6300</v>
      </c>
    </row>
    <row r="104" spans="1:15" ht="15.75" x14ac:dyDescent="0.2">
      <c r="A104" s="69"/>
      <c r="B104" s="104" t="s">
        <v>149</v>
      </c>
      <c r="C104" s="96">
        <f t="shared" si="5"/>
        <v>104500</v>
      </c>
      <c r="D104" s="107">
        <v>10000</v>
      </c>
      <c r="E104" s="107">
        <v>10000</v>
      </c>
      <c r="F104" s="107">
        <v>10000</v>
      </c>
      <c r="G104" s="107">
        <v>8700</v>
      </c>
      <c r="H104" s="107">
        <v>8000</v>
      </c>
      <c r="I104" s="107">
        <v>6800</v>
      </c>
      <c r="J104" s="107">
        <v>7100</v>
      </c>
      <c r="K104" s="107">
        <v>7000</v>
      </c>
      <c r="L104" s="107">
        <v>8100</v>
      </c>
      <c r="M104" s="107">
        <v>8500</v>
      </c>
      <c r="N104" s="107">
        <v>9500</v>
      </c>
      <c r="O104" s="107">
        <v>10800</v>
      </c>
    </row>
    <row r="105" spans="1:15" ht="15.75" x14ac:dyDescent="0.2">
      <c r="A105" s="69"/>
      <c r="B105" s="104" t="s">
        <v>150</v>
      </c>
      <c r="C105" s="96">
        <f t="shared" si="5"/>
        <v>40800</v>
      </c>
      <c r="D105" s="107">
        <v>3000</v>
      </c>
      <c r="E105" s="107">
        <v>3700</v>
      </c>
      <c r="F105" s="107">
        <v>3800</v>
      </c>
      <c r="G105" s="107">
        <v>3700</v>
      </c>
      <c r="H105" s="107">
        <v>3200</v>
      </c>
      <c r="I105" s="107">
        <v>3100</v>
      </c>
      <c r="J105" s="107">
        <v>3000</v>
      </c>
      <c r="K105" s="107">
        <v>3100</v>
      </c>
      <c r="L105" s="107">
        <v>3000</v>
      </c>
      <c r="M105" s="107">
        <v>3300</v>
      </c>
      <c r="N105" s="107">
        <v>3800</v>
      </c>
      <c r="O105" s="107">
        <v>4100</v>
      </c>
    </row>
    <row r="106" spans="1:15" ht="15.75" x14ac:dyDescent="0.2">
      <c r="A106" s="69"/>
      <c r="B106" s="104" t="s">
        <v>151</v>
      </c>
      <c r="C106" s="96">
        <f t="shared" ref="C106:C113" si="6">SUM(D106:O106)</f>
        <v>46000</v>
      </c>
      <c r="D106" s="107">
        <v>3500</v>
      </c>
      <c r="E106" s="107">
        <v>4000</v>
      </c>
      <c r="F106" s="107">
        <v>4000</v>
      </c>
      <c r="G106" s="107">
        <v>4000</v>
      </c>
      <c r="H106" s="107">
        <v>4000</v>
      </c>
      <c r="I106" s="107">
        <v>3600</v>
      </c>
      <c r="J106" s="107">
        <v>3500</v>
      </c>
      <c r="K106" s="107">
        <v>4000</v>
      </c>
      <c r="L106" s="107">
        <v>3500</v>
      </c>
      <c r="M106" s="107">
        <v>3500</v>
      </c>
      <c r="N106" s="107">
        <v>4000</v>
      </c>
      <c r="O106" s="107">
        <v>4400</v>
      </c>
    </row>
    <row r="107" spans="1:15" ht="15.75" x14ac:dyDescent="0.2">
      <c r="A107" s="69"/>
      <c r="B107" s="104" t="s">
        <v>152</v>
      </c>
      <c r="C107" s="96">
        <f t="shared" si="6"/>
        <v>27300</v>
      </c>
      <c r="D107" s="107">
        <v>2500</v>
      </c>
      <c r="E107" s="107">
        <v>2500</v>
      </c>
      <c r="F107" s="107">
        <v>2500</v>
      </c>
      <c r="G107" s="107">
        <v>2100</v>
      </c>
      <c r="H107" s="107">
        <v>2100</v>
      </c>
      <c r="I107" s="107">
        <v>1700</v>
      </c>
      <c r="J107" s="107">
        <v>1700</v>
      </c>
      <c r="K107" s="107">
        <v>1700</v>
      </c>
      <c r="L107" s="107">
        <v>2100</v>
      </c>
      <c r="M107" s="107">
        <v>2500</v>
      </c>
      <c r="N107" s="107">
        <v>2700</v>
      </c>
      <c r="O107" s="107">
        <v>3200</v>
      </c>
    </row>
    <row r="108" spans="1:15" ht="15.75" x14ac:dyDescent="0.2">
      <c r="A108" s="69"/>
      <c r="B108" s="104" t="s">
        <v>153</v>
      </c>
      <c r="C108" s="96">
        <f t="shared" si="6"/>
        <v>22800</v>
      </c>
      <c r="D108" s="107">
        <v>1700</v>
      </c>
      <c r="E108" s="107">
        <v>1900</v>
      </c>
      <c r="F108" s="107">
        <v>1900</v>
      </c>
      <c r="G108" s="107">
        <v>1700</v>
      </c>
      <c r="H108" s="107">
        <v>1700</v>
      </c>
      <c r="I108" s="107">
        <v>1600</v>
      </c>
      <c r="J108" s="107">
        <v>1800</v>
      </c>
      <c r="K108" s="107">
        <v>1800</v>
      </c>
      <c r="L108" s="107">
        <v>1700</v>
      </c>
      <c r="M108" s="107">
        <v>2000</v>
      </c>
      <c r="N108" s="107">
        <v>2200</v>
      </c>
      <c r="O108" s="107">
        <v>2800</v>
      </c>
    </row>
    <row r="109" spans="1:15" ht="15.75" x14ac:dyDescent="0.2">
      <c r="A109" s="69"/>
      <c r="B109" s="104" t="s">
        <v>154</v>
      </c>
      <c r="C109" s="96">
        <f t="shared" si="6"/>
        <v>37300</v>
      </c>
      <c r="D109" s="107">
        <v>3000</v>
      </c>
      <c r="E109" s="107">
        <v>3300</v>
      </c>
      <c r="F109" s="107">
        <v>3200</v>
      </c>
      <c r="G109" s="107">
        <v>3000</v>
      </c>
      <c r="H109" s="107">
        <v>2600</v>
      </c>
      <c r="I109" s="107">
        <v>3000</v>
      </c>
      <c r="J109" s="107">
        <v>3100</v>
      </c>
      <c r="K109" s="107">
        <v>3100</v>
      </c>
      <c r="L109" s="107">
        <v>2900</v>
      </c>
      <c r="M109" s="107">
        <v>3100</v>
      </c>
      <c r="N109" s="107">
        <v>3300</v>
      </c>
      <c r="O109" s="107">
        <v>3700</v>
      </c>
    </row>
    <row r="110" spans="1:15" ht="15.75" x14ac:dyDescent="0.2">
      <c r="A110" s="69"/>
      <c r="B110" s="104" t="s">
        <v>155</v>
      </c>
      <c r="C110" s="96">
        <f t="shared" si="6"/>
        <v>19700</v>
      </c>
      <c r="D110" s="107">
        <v>1700</v>
      </c>
      <c r="E110" s="107">
        <v>1700</v>
      </c>
      <c r="F110" s="107">
        <v>1600</v>
      </c>
      <c r="G110" s="107">
        <v>1700</v>
      </c>
      <c r="H110" s="107">
        <v>1500</v>
      </c>
      <c r="I110" s="107">
        <v>1100</v>
      </c>
      <c r="J110" s="107">
        <v>1500</v>
      </c>
      <c r="K110" s="107">
        <v>1500</v>
      </c>
      <c r="L110" s="107">
        <v>1600</v>
      </c>
      <c r="M110" s="107">
        <v>1700</v>
      </c>
      <c r="N110" s="107">
        <v>1900</v>
      </c>
      <c r="O110" s="107">
        <v>2200</v>
      </c>
    </row>
    <row r="111" spans="1:15" ht="15.75" x14ac:dyDescent="0.2">
      <c r="A111" s="69"/>
      <c r="B111" s="104" t="s">
        <v>156</v>
      </c>
      <c r="C111" s="96">
        <f t="shared" si="6"/>
        <v>39600</v>
      </c>
      <c r="D111" s="107">
        <v>4000</v>
      </c>
      <c r="E111" s="107">
        <v>4100</v>
      </c>
      <c r="F111" s="107">
        <v>4000</v>
      </c>
      <c r="G111" s="107">
        <v>3400</v>
      </c>
      <c r="H111" s="107">
        <v>2700</v>
      </c>
      <c r="I111" s="107">
        <v>2100</v>
      </c>
      <c r="J111" s="107">
        <v>2100</v>
      </c>
      <c r="K111" s="107">
        <v>2200</v>
      </c>
      <c r="L111" s="107">
        <v>3000</v>
      </c>
      <c r="M111" s="107">
        <v>3400</v>
      </c>
      <c r="N111" s="107">
        <v>4000</v>
      </c>
      <c r="O111" s="107">
        <v>4600</v>
      </c>
    </row>
    <row r="112" spans="1:15" ht="15.75" x14ac:dyDescent="0.2">
      <c r="A112" s="69"/>
      <c r="B112" s="104" t="s">
        <v>157</v>
      </c>
      <c r="C112" s="96">
        <f t="shared" si="6"/>
        <v>17100</v>
      </c>
      <c r="D112" s="107">
        <v>1400</v>
      </c>
      <c r="E112" s="107">
        <v>1300</v>
      </c>
      <c r="F112" s="107">
        <v>1300</v>
      </c>
      <c r="G112" s="107">
        <v>1000</v>
      </c>
      <c r="H112" s="107">
        <v>1000</v>
      </c>
      <c r="I112" s="107">
        <v>1500</v>
      </c>
      <c r="J112" s="107">
        <v>1800</v>
      </c>
      <c r="K112" s="107">
        <v>1900</v>
      </c>
      <c r="L112" s="107">
        <v>1300</v>
      </c>
      <c r="M112" s="107">
        <v>1300</v>
      </c>
      <c r="N112" s="107">
        <v>1500</v>
      </c>
      <c r="O112" s="107">
        <v>1800</v>
      </c>
    </row>
    <row r="113" spans="1:19" ht="15.75" x14ac:dyDescent="0.2">
      <c r="A113" s="69"/>
      <c r="B113" s="104" t="s">
        <v>158</v>
      </c>
      <c r="C113" s="96">
        <f t="shared" si="6"/>
        <v>20400</v>
      </c>
      <c r="D113" s="107">
        <v>1900</v>
      </c>
      <c r="E113" s="107">
        <v>1900</v>
      </c>
      <c r="F113" s="107">
        <v>1800</v>
      </c>
      <c r="G113" s="107">
        <v>1700</v>
      </c>
      <c r="H113" s="107">
        <v>1400</v>
      </c>
      <c r="I113" s="107">
        <v>1300</v>
      </c>
      <c r="J113" s="107">
        <v>1500</v>
      </c>
      <c r="K113" s="107">
        <v>1500</v>
      </c>
      <c r="L113" s="107">
        <v>1200</v>
      </c>
      <c r="M113" s="107">
        <v>1700</v>
      </c>
      <c r="N113" s="107">
        <v>2000</v>
      </c>
      <c r="O113" s="107">
        <v>2500</v>
      </c>
    </row>
    <row r="114" spans="1:19" ht="15.75" x14ac:dyDescent="0.2">
      <c r="A114" s="69"/>
      <c r="B114" s="104" t="s">
        <v>159</v>
      </c>
      <c r="C114" s="96">
        <f t="shared" ref="C114:C129" si="7">SUM(D114:O114)</f>
        <v>15700</v>
      </c>
      <c r="D114" s="107">
        <v>1400</v>
      </c>
      <c r="E114" s="107">
        <v>1400</v>
      </c>
      <c r="F114" s="107">
        <v>1400</v>
      </c>
      <c r="G114" s="107">
        <v>1300</v>
      </c>
      <c r="H114" s="107">
        <v>1100</v>
      </c>
      <c r="I114" s="107">
        <v>1000</v>
      </c>
      <c r="J114" s="107">
        <v>1200</v>
      </c>
      <c r="K114" s="107">
        <v>1200</v>
      </c>
      <c r="L114" s="107">
        <v>1100</v>
      </c>
      <c r="M114" s="107">
        <v>1400</v>
      </c>
      <c r="N114" s="107">
        <v>1500</v>
      </c>
      <c r="O114" s="107">
        <v>1700</v>
      </c>
    </row>
    <row r="115" spans="1:19" ht="15.75" x14ac:dyDescent="0.2">
      <c r="A115" s="69"/>
      <c r="B115" s="104" t="s">
        <v>160</v>
      </c>
      <c r="C115" s="96">
        <f t="shared" si="7"/>
        <v>24100</v>
      </c>
      <c r="D115" s="107">
        <v>1800</v>
      </c>
      <c r="E115" s="107">
        <v>1900</v>
      </c>
      <c r="F115" s="107">
        <v>2100</v>
      </c>
      <c r="G115" s="107">
        <v>2100</v>
      </c>
      <c r="H115" s="107">
        <v>1800</v>
      </c>
      <c r="I115" s="107">
        <v>1800</v>
      </c>
      <c r="J115" s="107">
        <v>2100</v>
      </c>
      <c r="K115" s="107">
        <v>2100</v>
      </c>
      <c r="L115" s="107">
        <v>1600</v>
      </c>
      <c r="M115" s="107">
        <v>2000</v>
      </c>
      <c r="N115" s="107">
        <v>2100</v>
      </c>
      <c r="O115" s="107">
        <v>2700</v>
      </c>
    </row>
    <row r="116" spans="1:19" ht="15.75" x14ac:dyDescent="0.2">
      <c r="A116" s="69"/>
      <c r="B116" s="104" t="s">
        <v>161</v>
      </c>
      <c r="C116" s="96">
        <f t="shared" si="7"/>
        <v>30300</v>
      </c>
      <c r="D116" s="107">
        <v>2200</v>
      </c>
      <c r="E116" s="107">
        <v>2700</v>
      </c>
      <c r="F116" s="107">
        <v>2500</v>
      </c>
      <c r="G116" s="107">
        <v>2500</v>
      </c>
      <c r="H116" s="107">
        <v>2300</v>
      </c>
      <c r="I116" s="107">
        <v>2200</v>
      </c>
      <c r="J116" s="107">
        <v>2200</v>
      </c>
      <c r="K116" s="107">
        <v>2200</v>
      </c>
      <c r="L116" s="107">
        <v>2600</v>
      </c>
      <c r="M116" s="107">
        <v>2700</v>
      </c>
      <c r="N116" s="107">
        <v>3000</v>
      </c>
      <c r="O116" s="107">
        <v>3200</v>
      </c>
    </row>
    <row r="117" spans="1:19" ht="15.75" x14ac:dyDescent="0.2">
      <c r="A117" s="69"/>
      <c r="B117" s="104" t="s">
        <v>162</v>
      </c>
      <c r="C117" s="96">
        <f t="shared" si="7"/>
        <v>20700</v>
      </c>
      <c r="D117" s="107">
        <v>1500</v>
      </c>
      <c r="E117" s="107">
        <v>1500</v>
      </c>
      <c r="F117" s="107">
        <v>1800</v>
      </c>
      <c r="G117" s="107">
        <v>1800</v>
      </c>
      <c r="H117" s="107">
        <v>1700</v>
      </c>
      <c r="I117" s="107">
        <v>1600</v>
      </c>
      <c r="J117" s="107">
        <v>1800</v>
      </c>
      <c r="K117" s="107">
        <v>1700</v>
      </c>
      <c r="L117" s="107">
        <v>1700</v>
      </c>
      <c r="M117" s="107">
        <v>1700</v>
      </c>
      <c r="N117" s="107">
        <v>1900</v>
      </c>
      <c r="O117" s="107">
        <v>2000</v>
      </c>
    </row>
    <row r="118" spans="1:19" ht="15.75" x14ac:dyDescent="0.2">
      <c r="A118" s="69"/>
      <c r="B118" s="104" t="s">
        <v>163</v>
      </c>
      <c r="C118" s="96">
        <f t="shared" si="7"/>
        <v>30100</v>
      </c>
      <c r="D118" s="107">
        <v>2200</v>
      </c>
      <c r="E118" s="107">
        <v>2500</v>
      </c>
      <c r="F118" s="107">
        <v>2700</v>
      </c>
      <c r="G118" s="107">
        <v>2500</v>
      </c>
      <c r="H118" s="107">
        <v>2300</v>
      </c>
      <c r="I118" s="107">
        <v>2300</v>
      </c>
      <c r="J118" s="107">
        <v>2300</v>
      </c>
      <c r="K118" s="107">
        <v>2600</v>
      </c>
      <c r="L118" s="107">
        <v>2200</v>
      </c>
      <c r="M118" s="107">
        <v>2700</v>
      </c>
      <c r="N118" s="107">
        <v>2700</v>
      </c>
      <c r="O118" s="107">
        <v>3100</v>
      </c>
    </row>
    <row r="119" spans="1:19" ht="15.75" x14ac:dyDescent="0.2">
      <c r="A119" s="69"/>
      <c r="B119" s="104" t="s">
        <v>164</v>
      </c>
      <c r="C119" s="96">
        <f t="shared" si="7"/>
        <v>21300</v>
      </c>
      <c r="D119" s="107">
        <v>1900</v>
      </c>
      <c r="E119" s="107">
        <v>2000</v>
      </c>
      <c r="F119" s="107">
        <v>1800</v>
      </c>
      <c r="G119" s="107">
        <v>1800</v>
      </c>
      <c r="H119" s="107">
        <v>1600</v>
      </c>
      <c r="I119" s="107">
        <v>1500</v>
      </c>
      <c r="J119" s="107">
        <v>1500</v>
      </c>
      <c r="K119" s="107">
        <v>1500</v>
      </c>
      <c r="L119" s="107">
        <v>1500</v>
      </c>
      <c r="M119" s="107">
        <v>1800</v>
      </c>
      <c r="N119" s="107">
        <v>2000</v>
      </c>
      <c r="O119" s="107">
        <v>2400</v>
      </c>
    </row>
    <row r="120" spans="1:19" ht="15.75" x14ac:dyDescent="0.2">
      <c r="A120" s="69"/>
      <c r="B120" s="104" t="s">
        <v>165</v>
      </c>
      <c r="C120" s="96">
        <f t="shared" si="7"/>
        <v>27200</v>
      </c>
      <c r="D120" s="107">
        <v>1900</v>
      </c>
      <c r="E120" s="107">
        <v>2600</v>
      </c>
      <c r="F120" s="107">
        <v>2400</v>
      </c>
      <c r="G120" s="107">
        <v>2400</v>
      </c>
      <c r="H120" s="107">
        <v>2000</v>
      </c>
      <c r="I120" s="107">
        <v>1900</v>
      </c>
      <c r="J120" s="107">
        <v>2100</v>
      </c>
      <c r="K120" s="107">
        <v>2000</v>
      </c>
      <c r="L120" s="107">
        <v>1800</v>
      </c>
      <c r="M120" s="107">
        <v>2200</v>
      </c>
      <c r="N120" s="107">
        <v>2600</v>
      </c>
      <c r="O120" s="107">
        <v>3300</v>
      </c>
    </row>
    <row r="121" spans="1:19" ht="15.75" x14ac:dyDescent="0.2">
      <c r="A121" s="69"/>
      <c r="B121" s="104" t="s">
        <v>166</v>
      </c>
      <c r="C121" s="96">
        <f t="shared" si="7"/>
        <v>29100</v>
      </c>
      <c r="D121" s="107">
        <v>2500</v>
      </c>
      <c r="E121" s="107">
        <v>2300</v>
      </c>
      <c r="F121" s="107">
        <v>2600</v>
      </c>
      <c r="G121" s="107">
        <v>2600</v>
      </c>
      <c r="H121" s="107">
        <v>2100</v>
      </c>
      <c r="I121" s="107">
        <v>2500</v>
      </c>
      <c r="J121" s="107">
        <v>1800</v>
      </c>
      <c r="K121" s="107">
        <v>2400</v>
      </c>
      <c r="L121" s="107">
        <v>2300</v>
      </c>
      <c r="M121" s="107">
        <v>2500</v>
      </c>
      <c r="N121" s="107">
        <v>2600</v>
      </c>
      <c r="O121" s="107">
        <v>2900</v>
      </c>
    </row>
    <row r="122" spans="1:19" ht="15.75" x14ac:dyDescent="0.25">
      <c r="A122" s="76"/>
      <c r="B122" s="105" t="s">
        <v>199</v>
      </c>
      <c r="C122" s="96">
        <f t="shared" si="7"/>
        <v>4100</v>
      </c>
      <c r="D122" s="107">
        <v>400</v>
      </c>
      <c r="E122" s="107">
        <v>400</v>
      </c>
      <c r="F122" s="107">
        <v>300</v>
      </c>
      <c r="G122" s="107">
        <v>300</v>
      </c>
      <c r="H122" s="107">
        <v>300</v>
      </c>
      <c r="I122" s="107">
        <v>300</v>
      </c>
      <c r="J122" s="107">
        <v>300</v>
      </c>
      <c r="K122" s="107">
        <v>300</v>
      </c>
      <c r="L122" s="107">
        <v>300</v>
      </c>
      <c r="M122" s="107">
        <v>400</v>
      </c>
      <c r="N122" s="107">
        <v>400</v>
      </c>
      <c r="O122" s="107">
        <v>400</v>
      </c>
    </row>
    <row r="123" spans="1:19" s="28" customFormat="1" ht="15.75" x14ac:dyDescent="0.25">
      <c r="A123" s="69"/>
      <c r="B123" s="105" t="s">
        <v>97</v>
      </c>
      <c r="C123" s="96">
        <f t="shared" si="7"/>
        <v>3000</v>
      </c>
      <c r="D123" s="107">
        <v>300</v>
      </c>
      <c r="E123" s="107">
        <v>200</v>
      </c>
      <c r="F123" s="107">
        <v>200</v>
      </c>
      <c r="G123" s="107">
        <v>300</v>
      </c>
      <c r="H123" s="107">
        <v>250</v>
      </c>
      <c r="I123" s="107">
        <v>250</v>
      </c>
      <c r="J123" s="107">
        <v>200</v>
      </c>
      <c r="K123" s="107">
        <v>250</v>
      </c>
      <c r="L123" s="107">
        <v>250</v>
      </c>
      <c r="M123" s="107">
        <v>280</v>
      </c>
      <c r="N123" s="107">
        <v>230</v>
      </c>
      <c r="O123" s="107">
        <v>290</v>
      </c>
      <c r="Q123" s="25"/>
      <c r="R123" s="25"/>
      <c r="S123" s="25"/>
    </row>
    <row r="124" spans="1:19" ht="15.75" x14ac:dyDescent="0.25">
      <c r="A124" s="69"/>
      <c r="B124" s="105" t="s">
        <v>201</v>
      </c>
      <c r="C124" s="96">
        <f t="shared" si="7"/>
        <v>200</v>
      </c>
      <c r="D124" s="107">
        <v>100</v>
      </c>
      <c r="E124" s="107"/>
      <c r="F124" s="107"/>
      <c r="G124" s="107"/>
      <c r="H124" s="107"/>
      <c r="I124" s="107"/>
      <c r="J124" s="107"/>
      <c r="K124" s="107"/>
      <c r="L124" s="107"/>
      <c r="M124" s="107"/>
      <c r="N124" s="107"/>
      <c r="O124" s="107">
        <v>100</v>
      </c>
    </row>
    <row r="125" spans="1:19" ht="15.75" x14ac:dyDescent="0.25">
      <c r="A125" s="69"/>
      <c r="B125" s="105" t="s">
        <v>98</v>
      </c>
      <c r="C125" s="96">
        <f t="shared" si="7"/>
        <v>12600</v>
      </c>
      <c r="D125" s="107">
        <v>1100</v>
      </c>
      <c r="E125" s="107">
        <v>800</v>
      </c>
      <c r="F125" s="107">
        <v>1100</v>
      </c>
      <c r="G125" s="107">
        <v>1100</v>
      </c>
      <c r="H125" s="107">
        <v>900</v>
      </c>
      <c r="I125" s="107">
        <v>900</v>
      </c>
      <c r="J125" s="107">
        <v>900</v>
      </c>
      <c r="K125" s="107">
        <v>1100</v>
      </c>
      <c r="L125" s="107">
        <v>1100</v>
      </c>
      <c r="M125" s="107">
        <v>1100</v>
      </c>
      <c r="N125" s="107">
        <v>1100</v>
      </c>
      <c r="O125" s="107">
        <v>1400</v>
      </c>
    </row>
    <row r="126" spans="1:19" ht="15.75" x14ac:dyDescent="0.25">
      <c r="A126" s="69"/>
      <c r="B126" s="105" t="s">
        <v>99</v>
      </c>
      <c r="C126" s="96">
        <f t="shared" si="7"/>
        <v>17800</v>
      </c>
      <c r="D126" s="74">
        <v>2100</v>
      </c>
      <c r="E126" s="74">
        <v>1800</v>
      </c>
      <c r="F126" s="74">
        <v>1900</v>
      </c>
      <c r="G126" s="74">
        <v>1500</v>
      </c>
      <c r="H126" s="74">
        <v>800</v>
      </c>
      <c r="I126" s="74">
        <v>800</v>
      </c>
      <c r="J126" s="74">
        <v>800</v>
      </c>
      <c r="K126" s="74">
        <v>800</v>
      </c>
      <c r="L126" s="74">
        <v>1500</v>
      </c>
      <c r="M126" s="74">
        <v>1600</v>
      </c>
      <c r="N126" s="74">
        <v>2100</v>
      </c>
      <c r="O126" s="74">
        <v>2100</v>
      </c>
    </row>
    <row r="127" spans="1:19" ht="15.75" x14ac:dyDescent="0.25">
      <c r="A127" s="69"/>
      <c r="B127" s="105" t="s">
        <v>100</v>
      </c>
      <c r="C127" s="96">
        <f t="shared" si="7"/>
        <v>2310</v>
      </c>
      <c r="D127" s="107">
        <v>200</v>
      </c>
      <c r="E127" s="107">
        <v>200</v>
      </c>
      <c r="F127" s="107">
        <v>200</v>
      </c>
      <c r="G127" s="107">
        <v>230</v>
      </c>
      <c r="H127" s="107">
        <v>180</v>
      </c>
      <c r="I127" s="107">
        <v>150</v>
      </c>
      <c r="J127" s="107">
        <v>130</v>
      </c>
      <c r="K127" s="107">
        <v>150</v>
      </c>
      <c r="L127" s="107">
        <v>150</v>
      </c>
      <c r="M127" s="107">
        <v>190</v>
      </c>
      <c r="N127" s="107">
        <v>230</v>
      </c>
      <c r="O127" s="107">
        <v>300</v>
      </c>
    </row>
    <row r="128" spans="1:19" ht="31.5" x14ac:dyDescent="0.25">
      <c r="A128" s="69"/>
      <c r="B128" s="106" t="s">
        <v>198</v>
      </c>
      <c r="C128" s="96">
        <f t="shared" si="7"/>
        <v>11550</v>
      </c>
      <c r="D128" s="107">
        <v>1200</v>
      </c>
      <c r="E128" s="107">
        <v>1200</v>
      </c>
      <c r="F128" s="107">
        <v>950</v>
      </c>
      <c r="G128" s="107">
        <v>900</v>
      </c>
      <c r="H128" s="107">
        <v>800</v>
      </c>
      <c r="I128" s="107">
        <v>700</v>
      </c>
      <c r="J128" s="107">
        <v>700</v>
      </c>
      <c r="K128" s="107">
        <v>800</v>
      </c>
      <c r="L128" s="107">
        <v>1000</v>
      </c>
      <c r="M128" s="107">
        <v>1100</v>
      </c>
      <c r="N128" s="107">
        <v>1100</v>
      </c>
      <c r="O128" s="107">
        <v>1100</v>
      </c>
    </row>
    <row r="129" spans="1:19" ht="15.75" x14ac:dyDescent="0.2">
      <c r="A129" s="69"/>
      <c r="B129" s="95" t="s">
        <v>196</v>
      </c>
      <c r="C129" s="96">
        <f t="shared" si="7"/>
        <v>10600</v>
      </c>
      <c r="D129" s="107">
        <v>900</v>
      </c>
      <c r="E129" s="107">
        <v>800</v>
      </c>
      <c r="F129" s="107">
        <v>850</v>
      </c>
      <c r="G129" s="107">
        <v>850</v>
      </c>
      <c r="H129" s="107">
        <v>900</v>
      </c>
      <c r="I129" s="107">
        <v>900</v>
      </c>
      <c r="J129" s="107">
        <v>900</v>
      </c>
      <c r="K129" s="107">
        <v>850</v>
      </c>
      <c r="L129" s="107">
        <v>900</v>
      </c>
      <c r="M129" s="107">
        <v>850</v>
      </c>
      <c r="N129" s="107">
        <v>900</v>
      </c>
      <c r="O129" s="107">
        <v>1000</v>
      </c>
    </row>
    <row r="130" spans="1:19" ht="16.149999999999999" customHeight="1" x14ac:dyDescent="0.2">
      <c r="A130" s="79">
        <v>5</v>
      </c>
      <c r="B130" s="99" t="s">
        <v>107</v>
      </c>
      <c r="C130" s="96">
        <f t="shared" ref="C130:O130" si="8">SUM(C131:C132)</f>
        <v>281200</v>
      </c>
      <c r="D130" s="96">
        <f t="shared" si="8"/>
        <v>37000</v>
      </c>
      <c r="E130" s="96">
        <f t="shared" si="8"/>
        <v>35500</v>
      </c>
      <c r="F130" s="96">
        <f t="shared" si="8"/>
        <v>28000</v>
      </c>
      <c r="G130" s="96">
        <f t="shared" si="8"/>
        <v>21000</v>
      </c>
      <c r="H130" s="96">
        <f t="shared" si="8"/>
        <v>13000</v>
      </c>
      <c r="I130" s="96">
        <f t="shared" si="8"/>
        <v>13000</v>
      </c>
      <c r="J130" s="96">
        <f t="shared" si="8"/>
        <v>16000</v>
      </c>
      <c r="K130" s="96">
        <f t="shared" si="8"/>
        <v>15200</v>
      </c>
      <c r="L130" s="96">
        <f t="shared" si="8"/>
        <v>13000</v>
      </c>
      <c r="M130" s="96">
        <f t="shared" si="8"/>
        <v>22500</v>
      </c>
      <c r="N130" s="96">
        <f t="shared" si="8"/>
        <v>31000</v>
      </c>
      <c r="O130" s="96">
        <f t="shared" si="8"/>
        <v>36000</v>
      </c>
    </row>
    <row r="131" spans="1:19" ht="15.75" x14ac:dyDescent="0.2">
      <c r="A131" s="78"/>
      <c r="B131" s="99" t="s">
        <v>108</v>
      </c>
      <c r="C131" s="96">
        <f>SUM(D131:O131)</f>
        <v>189200</v>
      </c>
      <c r="D131" s="100">
        <v>22000</v>
      </c>
      <c r="E131" s="100">
        <v>21500</v>
      </c>
      <c r="F131" s="100">
        <v>19000</v>
      </c>
      <c r="G131" s="100">
        <v>15000</v>
      </c>
      <c r="H131" s="100">
        <v>10000</v>
      </c>
      <c r="I131" s="100">
        <v>10000</v>
      </c>
      <c r="J131" s="100">
        <v>13000</v>
      </c>
      <c r="K131" s="100">
        <v>12200</v>
      </c>
      <c r="L131" s="100">
        <v>10000</v>
      </c>
      <c r="M131" s="100">
        <v>15500</v>
      </c>
      <c r="N131" s="100">
        <v>20000</v>
      </c>
      <c r="O131" s="100">
        <v>21000</v>
      </c>
      <c r="P131" s="29"/>
    </row>
    <row r="132" spans="1:19" ht="15.75" x14ac:dyDescent="0.2">
      <c r="A132" s="78"/>
      <c r="B132" s="99" t="s">
        <v>21</v>
      </c>
      <c r="C132" s="96">
        <f>SUM(D132:O132)</f>
        <v>92000</v>
      </c>
      <c r="D132" s="100">
        <v>15000</v>
      </c>
      <c r="E132" s="100">
        <v>14000</v>
      </c>
      <c r="F132" s="100">
        <v>9000</v>
      </c>
      <c r="G132" s="100">
        <v>6000</v>
      </c>
      <c r="H132" s="100">
        <v>3000</v>
      </c>
      <c r="I132" s="100">
        <v>3000</v>
      </c>
      <c r="J132" s="100">
        <v>3000</v>
      </c>
      <c r="K132" s="100">
        <v>3000</v>
      </c>
      <c r="L132" s="100">
        <v>3000</v>
      </c>
      <c r="M132" s="100">
        <v>7000</v>
      </c>
      <c r="N132" s="100">
        <v>11000</v>
      </c>
      <c r="O132" s="100">
        <v>15000</v>
      </c>
      <c r="P132" s="29"/>
    </row>
    <row r="133" spans="1:19" ht="15.75" x14ac:dyDescent="0.2">
      <c r="A133" s="83">
        <v>6</v>
      </c>
      <c r="B133" s="99" t="s">
        <v>101</v>
      </c>
      <c r="C133" s="96">
        <f>SUM(D133:R133)</f>
        <v>330000</v>
      </c>
      <c r="D133" s="96">
        <v>25000</v>
      </c>
      <c r="E133" s="96">
        <v>25000</v>
      </c>
      <c r="F133" s="96">
        <v>25000</v>
      </c>
      <c r="G133" s="96">
        <v>25000</v>
      </c>
      <c r="H133" s="96">
        <v>25000</v>
      </c>
      <c r="I133" s="96">
        <v>30000</v>
      </c>
      <c r="J133" s="96">
        <v>35000</v>
      </c>
      <c r="K133" s="96">
        <v>35000</v>
      </c>
      <c r="L133" s="96">
        <v>30000</v>
      </c>
      <c r="M133" s="96">
        <v>25000</v>
      </c>
      <c r="N133" s="96">
        <v>25000</v>
      </c>
      <c r="O133" s="96">
        <v>25000</v>
      </c>
      <c r="P133" s="30"/>
      <c r="Q133" s="31"/>
      <c r="R133" s="31"/>
      <c r="S133" s="29"/>
    </row>
    <row r="134" spans="1:19" ht="15.75" x14ac:dyDescent="0.2">
      <c r="A134" s="79">
        <v>7</v>
      </c>
      <c r="B134" s="95" t="s">
        <v>23</v>
      </c>
      <c r="C134" s="96">
        <f t="shared" ref="C134" si="9">SUM(D134:O134)</f>
        <v>4300</v>
      </c>
      <c r="D134" s="96">
        <v>300</v>
      </c>
      <c r="E134" s="96">
        <v>300</v>
      </c>
      <c r="F134" s="96">
        <v>400</v>
      </c>
      <c r="G134" s="96">
        <v>400</v>
      </c>
      <c r="H134" s="96">
        <v>400</v>
      </c>
      <c r="I134" s="96">
        <v>400</v>
      </c>
      <c r="J134" s="96">
        <v>400</v>
      </c>
      <c r="K134" s="96">
        <v>400</v>
      </c>
      <c r="L134" s="96">
        <v>400</v>
      </c>
      <c r="M134" s="96">
        <v>300</v>
      </c>
      <c r="N134" s="96">
        <v>300</v>
      </c>
      <c r="O134" s="96">
        <v>300</v>
      </c>
      <c r="P134" s="29"/>
    </row>
    <row r="135" spans="1:19" ht="15.75" x14ac:dyDescent="0.2">
      <c r="A135" s="77">
        <v>8</v>
      </c>
      <c r="B135" s="95" t="s">
        <v>102</v>
      </c>
      <c r="C135" s="96">
        <f>SUM(D135:O135)</f>
        <v>4800</v>
      </c>
      <c r="D135" s="96">
        <v>400</v>
      </c>
      <c r="E135" s="96">
        <v>400</v>
      </c>
      <c r="F135" s="96">
        <v>400</v>
      </c>
      <c r="G135" s="96">
        <v>400</v>
      </c>
      <c r="H135" s="96">
        <v>400</v>
      </c>
      <c r="I135" s="96">
        <v>400</v>
      </c>
      <c r="J135" s="96">
        <v>400</v>
      </c>
      <c r="K135" s="96">
        <v>400</v>
      </c>
      <c r="L135" s="96">
        <v>400</v>
      </c>
      <c r="M135" s="96">
        <v>400</v>
      </c>
      <c r="N135" s="96">
        <v>400</v>
      </c>
      <c r="O135" s="96">
        <v>400</v>
      </c>
      <c r="P135" s="29"/>
    </row>
    <row r="136" spans="1:19" ht="17.25" customHeight="1" x14ac:dyDescent="0.2">
      <c r="A136" s="73">
        <v>9</v>
      </c>
      <c r="B136" s="95" t="s">
        <v>103</v>
      </c>
      <c r="C136" s="96">
        <f>SUM(D136:O136)</f>
        <v>203000</v>
      </c>
      <c r="D136" s="96">
        <v>22000</v>
      </c>
      <c r="E136" s="96">
        <v>18500</v>
      </c>
      <c r="F136" s="96">
        <v>18500</v>
      </c>
      <c r="G136" s="96">
        <v>13000</v>
      </c>
      <c r="H136" s="96">
        <v>11500</v>
      </c>
      <c r="I136" s="96">
        <v>18000</v>
      </c>
      <c r="J136" s="96">
        <v>23000</v>
      </c>
      <c r="K136" s="96">
        <v>19000</v>
      </c>
      <c r="L136" s="96">
        <v>10000</v>
      </c>
      <c r="M136" s="96">
        <v>14000</v>
      </c>
      <c r="N136" s="96">
        <v>17000</v>
      </c>
      <c r="O136" s="96">
        <v>18500</v>
      </c>
      <c r="P136" s="29"/>
    </row>
    <row r="137" spans="1:19" ht="22.5" customHeight="1" x14ac:dyDescent="0.2">
      <c r="A137" s="91">
        <v>10</v>
      </c>
      <c r="B137" s="95" t="s">
        <v>104</v>
      </c>
      <c r="C137" s="96">
        <f xml:space="preserve"> C138+C139</f>
        <v>191700</v>
      </c>
      <c r="D137" s="96">
        <f t="shared" ref="D137:O137" si="10" xml:space="preserve"> D138+D139</f>
        <v>15450</v>
      </c>
      <c r="E137" s="96">
        <f t="shared" si="10"/>
        <v>15450</v>
      </c>
      <c r="F137" s="96">
        <f t="shared" si="10"/>
        <v>15450</v>
      </c>
      <c r="G137" s="96">
        <f t="shared" si="10"/>
        <v>15450</v>
      </c>
      <c r="H137" s="96">
        <f t="shared" si="10"/>
        <v>15400</v>
      </c>
      <c r="I137" s="96">
        <f t="shared" si="10"/>
        <v>15700</v>
      </c>
      <c r="J137" s="96">
        <f t="shared" si="10"/>
        <v>15850</v>
      </c>
      <c r="K137" s="96">
        <f t="shared" si="10"/>
        <v>16800</v>
      </c>
      <c r="L137" s="96">
        <f t="shared" si="10"/>
        <v>16800</v>
      </c>
      <c r="M137" s="96">
        <f t="shared" si="10"/>
        <v>16450</v>
      </c>
      <c r="N137" s="96">
        <f t="shared" si="10"/>
        <v>16450</v>
      </c>
      <c r="O137" s="96">
        <f t="shared" si="10"/>
        <v>16450</v>
      </c>
      <c r="P137" s="29"/>
    </row>
    <row r="138" spans="1:19" ht="15.75" x14ac:dyDescent="0.2">
      <c r="A138" s="91"/>
      <c r="B138" s="95" t="s">
        <v>41</v>
      </c>
      <c r="C138" s="96">
        <f>SUM(D138:O138)</f>
        <v>185400</v>
      </c>
      <c r="D138" s="96">
        <v>15000</v>
      </c>
      <c r="E138" s="96">
        <v>15000</v>
      </c>
      <c r="F138" s="96">
        <v>15000</v>
      </c>
      <c r="G138" s="96">
        <v>15000</v>
      </c>
      <c r="H138" s="96">
        <v>15000</v>
      </c>
      <c r="I138" s="96">
        <v>15200</v>
      </c>
      <c r="J138" s="96">
        <v>15200</v>
      </c>
      <c r="K138" s="96">
        <v>16000</v>
      </c>
      <c r="L138" s="96">
        <v>16000</v>
      </c>
      <c r="M138" s="96">
        <v>16000</v>
      </c>
      <c r="N138" s="96">
        <v>16000</v>
      </c>
      <c r="O138" s="96">
        <v>16000</v>
      </c>
      <c r="P138" s="29"/>
    </row>
    <row r="139" spans="1:19" ht="15.75" x14ac:dyDescent="0.2">
      <c r="A139" s="92"/>
      <c r="B139" s="95" t="s">
        <v>61</v>
      </c>
      <c r="C139" s="96">
        <f>SUM(D139:O139)</f>
        <v>6300</v>
      </c>
      <c r="D139" s="96">
        <v>450</v>
      </c>
      <c r="E139" s="96">
        <v>450</v>
      </c>
      <c r="F139" s="96">
        <v>450</v>
      </c>
      <c r="G139" s="96">
        <v>450</v>
      </c>
      <c r="H139" s="96">
        <v>400</v>
      </c>
      <c r="I139" s="96">
        <v>500</v>
      </c>
      <c r="J139" s="96">
        <v>650</v>
      </c>
      <c r="K139" s="96">
        <v>800</v>
      </c>
      <c r="L139" s="96">
        <v>800</v>
      </c>
      <c r="M139" s="96">
        <v>450</v>
      </c>
      <c r="N139" s="96">
        <v>450</v>
      </c>
      <c r="O139" s="96">
        <v>450</v>
      </c>
      <c r="P139" s="29"/>
    </row>
    <row r="140" spans="1:19" ht="15.75" x14ac:dyDescent="0.2">
      <c r="A140" s="79">
        <v>11</v>
      </c>
      <c r="B140" s="95" t="s">
        <v>49</v>
      </c>
      <c r="C140" s="96">
        <f>SUM(D140:O140)</f>
        <v>13548</v>
      </c>
      <c r="D140" s="96">
        <f>SUM(D141:D144)</f>
        <v>1129</v>
      </c>
      <c r="E140" s="96">
        <f t="shared" ref="E140:O140" si="11">SUM(E141:E144)</f>
        <v>1129</v>
      </c>
      <c r="F140" s="96">
        <f t="shared" si="11"/>
        <v>1129</v>
      </c>
      <c r="G140" s="96">
        <f t="shared" si="11"/>
        <v>1129</v>
      </c>
      <c r="H140" s="96">
        <f t="shared" si="11"/>
        <v>1129</v>
      </c>
      <c r="I140" s="96">
        <f t="shared" si="11"/>
        <v>1129</v>
      </c>
      <c r="J140" s="96">
        <f t="shared" si="11"/>
        <v>1129</v>
      </c>
      <c r="K140" s="96">
        <f t="shared" si="11"/>
        <v>1129</v>
      </c>
      <c r="L140" s="96">
        <f t="shared" si="11"/>
        <v>1129</v>
      </c>
      <c r="M140" s="96">
        <f t="shared" si="11"/>
        <v>1129</v>
      </c>
      <c r="N140" s="96">
        <f t="shared" si="11"/>
        <v>1129</v>
      </c>
      <c r="O140" s="96">
        <f t="shared" si="11"/>
        <v>1129</v>
      </c>
      <c r="P140" s="29"/>
    </row>
    <row r="141" spans="1:19" s="33" customFormat="1" ht="15.75" x14ac:dyDescent="0.25">
      <c r="A141" s="87"/>
      <c r="B141" s="109" t="s">
        <v>50</v>
      </c>
      <c r="C141" s="110">
        <f t="shared" ref="C141:C144" si="12">SUM(D141:O141)</f>
        <v>1500</v>
      </c>
      <c r="D141" s="110">
        <v>125</v>
      </c>
      <c r="E141" s="110">
        <v>125</v>
      </c>
      <c r="F141" s="110">
        <v>125</v>
      </c>
      <c r="G141" s="110">
        <v>125</v>
      </c>
      <c r="H141" s="110">
        <v>125</v>
      </c>
      <c r="I141" s="110">
        <v>125</v>
      </c>
      <c r="J141" s="110">
        <v>125</v>
      </c>
      <c r="K141" s="110">
        <v>125</v>
      </c>
      <c r="L141" s="110">
        <v>125</v>
      </c>
      <c r="M141" s="110">
        <v>125</v>
      </c>
      <c r="N141" s="110">
        <v>125</v>
      </c>
      <c r="O141" s="110">
        <v>125</v>
      </c>
      <c r="P141" s="32"/>
    </row>
    <row r="142" spans="1:19" s="35" customFormat="1" ht="15.75" x14ac:dyDescent="0.25">
      <c r="A142" s="85"/>
      <c r="B142" s="109" t="s">
        <v>44</v>
      </c>
      <c r="C142" s="110">
        <f t="shared" si="12"/>
        <v>2664</v>
      </c>
      <c r="D142" s="110">
        <v>222</v>
      </c>
      <c r="E142" s="110">
        <v>222</v>
      </c>
      <c r="F142" s="110">
        <v>222</v>
      </c>
      <c r="G142" s="110">
        <v>222</v>
      </c>
      <c r="H142" s="110">
        <v>222</v>
      </c>
      <c r="I142" s="110">
        <v>222</v>
      </c>
      <c r="J142" s="110">
        <v>222</v>
      </c>
      <c r="K142" s="110">
        <v>222</v>
      </c>
      <c r="L142" s="110">
        <v>222</v>
      </c>
      <c r="M142" s="110">
        <v>222</v>
      </c>
      <c r="N142" s="110">
        <v>222</v>
      </c>
      <c r="O142" s="110">
        <v>222</v>
      </c>
      <c r="P142" s="34"/>
    </row>
    <row r="143" spans="1:19" s="35" customFormat="1" ht="15.75" x14ac:dyDescent="0.25">
      <c r="A143" s="85"/>
      <c r="B143" s="109" t="s">
        <v>45</v>
      </c>
      <c r="C143" s="110">
        <f t="shared" si="12"/>
        <v>1524</v>
      </c>
      <c r="D143" s="110">
        <v>127</v>
      </c>
      <c r="E143" s="110">
        <v>127</v>
      </c>
      <c r="F143" s="110">
        <v>127</v>
      </c>
      <c r="G143" s="110">
        <v>127</v>
      </c>
      <c r="H143" s="110">
        <v>127</v>
      </c>
      <c r="I143" s="110">
        <v>127</v>
      </c>
      <c r="J143" s="110">
        <v>127</v>
      </c>
      <c r="K143" s="110">
        <v>127</v>
      </c>
      <c r="L143" s="110">
        <v>127</v>
      </c>
      <c r="M143" s="110">
        <v>127</v>
      </c>
      <c r="N143" s="110">
        <v>127</v>
      </c>
      <c r="O143" s="110">
        <v>127</v>
      </c>
      <c r="P143" s="34"/>
    </row>
    <row r="144" spans="1:19" s="33" customFormat="1" ht="15.75" x14ac:dyDescent="0.25">
      <c r="A144" s="86"/>
      <c r="B144" s="109" t="s">
        <v>51</v>
      </c>
      <c r="C144" s="110">
        <f t="shared" si="12"/>
        <v>7860</v>
      </c>
      <c r="D144" s="110">
        <v>655</v>
      </c>
      <c r="E144" s="110">
        <v>655</v>
      </c>
      <c r="F144" s="110">
        <v>655</v>
      </c>
      <c r="G144" s="110">
        <v>655</v>
      </c>
      <c r="H144" s="110">
        <v>655</v>
      </c>
      <c r="I144" s="110">
        <v>655</v>
      </c>
      <c r="J144" s="110">
        <v>655</v>
      </c>
      <c r="K144" s="110">
        <v>655</v>
      </c>
      <c r="L144" s="110">
        <v>655</v>
      </c>
      <c r="M144" s="110">
        <v>655</v>
      </c>
      <c r="N144" s="110">
        <v>655</v>
      </c>
      <c r="O144" s="110">
        <v>655</v>
      </c>
      <c r="P144" s="36"/>
    </row>
    <row r="145" spans="1:20" s="37" customFormat="1" ht="15.75" x14ac:dyDescent="0.2">
      <c r="A145" s="78"/>
      <c r="B145" s="95" t="s">
        <v>24</v>
      </c>
      <c r="C145" s="98">
        <f t="shared" ref="C145:O145" si="13">SUM(C146:C156)</f>
        <v>4878709</v>
      </c>
      <c r="D145" s="98">
        <f t="shared" si="13"/>
        <v>462074</v>
      </c>
      <c r="E145" s="98">
        <f t="shared" si="13"/>
        <v>459519</v>
      </c>
      <c r="F145" s="98">
        <f t="shared" si="13"/>
        <v>441574</v>
      </c>
      <c r="G145" s="98">
        <f t="shared" si="13"/>
        <v>401984</v>
      </c>
      <c r="H145" s="98">
        <f t="shared" si="13"/>
        <v>345384</v>
      </c>
      <c r="I145" s="98">
        <f t="shared" si="13"/>
        <v>315584</v>
      </c>
      <c r="J145" s="98">
        <f t="shared" si="13"/>
        <v>332840</v>
      </c>
      <c r="K145" s="98">
        <f t="shared" si="13"/>
        <v>321729</v>
      </c>
      <c r="L145" s="98">
        <f t="shared" si="13"/>
        <v>388064</v>
      </c>
      <c r="M145" s="98">
        <f t="shared" si="13"/>
        <v>423974</v>
      </c>
      <c r="N145" s="98">
        <f t="shared" si="13"/>
        <v>465924</v>
      </c>
      <c r="O145" s="98">
        <f t="shared" si="13"/>
        <v>520059</v>
      </c>
      <c r="P145" s="25"/>
      <c r="Q145" s="46"/>
      <c r="R145" s="47"/>
      <c r="S145" s="25"/>
      <c r="T145" s="25"/>
    </row>
    <row r="146" spans="1:20" ht="15.75" x14ac:dyDescent="0.2">
      <c r="A146" s="74">
        <v>1</v>
      </c>
      <c r="B146" s="95" t="s">
        <v>18</v>
      </c>
      <c r="C146" s="96">
        <f t="shared" ref="C146:O146" si="14">C27</f>
        <v>8200</v>
      </c>
      <c r="D146" s="96">
        <f t="shared" si="14"/>
        <v>800</v>
      </c>
      <c r="E146" s="96">
        <f t="shared" si="14"/>
        <v>700</v>
      </c>
      <c r="F146" s="96">
        <f t="shared" si="14"/>
        <v>600</v>
      </c>
      <c r="G146" s="96">
        <f t="shared" si="14"/>
        <v>600</v>
      </c>
      <c r="H146" s="96">
        <f t="shared" si="14"/>
        <v>600</v>
      </c>
      <c r="I146" s="96">
        <f t="shared" si="14"/>
        <v>600</v>
      </c>
      <c r="J146" s="96">
        <f t="shared" si="14"/>
        <v>800</v>
      </c>
      <c r="K146" s="96">
        <f t="shared" si="14"/>
        <v>800</v>
      </c>
      <c r="L146" s="96">
        <f t="shared" si="14"/>
        <v>600</v>
      </c>
      <c r="M146" s="96">
        <f t="shared" si="14"/>
        <v>600</v>
      </c>
      <c r="N146" s="96">
        <f t="shared" si="14"/>
        <v>700</v>
      </c>
      <c r="O146" s="96">
        <f t="shared" si="14"/>
        <v>800</v>
      </c>
      <c r="Q146" s="46"/>
      <c r="R146" s="47"/>
    </row>
    <row r="147" spans="1:20" ht="15.75" x14ac:dyDescent="0.2">
      <c r="A147" s="74">
        <v>2</v>
      </c>
      <c r="B147" s="99" t="s">
        <v>93</v>
      </c>
      <c r="C147" s="96">
        <f t="shared" ref="C147:O147" si="15">C29</f>
        <v>8000</v>
      </c>
      <c r="D147" s="96">
        <f t="shared" si="15"/>
        <v>450</v>
      </c>
      <c r="E147" s="96">
        <f t="shared" si="15"/>
        <v>600</v>
      </c>
      <c r="F147" s="96">
        <f t="shared" si="15"/>
        <v>600</v>
      </c>
      <c r="G147" s="96">
        <f t="shared" si="15"/>
        <v>600</v>
      </c>
      <c r="H147" s="96">
        <f t="shared" si="15"/>
        <v>600</v>
      </c>
      <c r="I147" s="96">
        <f t="shared" si="15"/>
        <v>700</v>
      </c>
      <c r="J147" s="96">
        <f t="shared" si="15"/>
        <v>1000</v>
      </c>
      <c r="K147" s="96">
        <f t="shared" si="15"/>
        <v>1000</v>
      </c>
      <c r="L147" s="96">
        <f t="shared" si="15"/>
        <v>600</v>
      </c>
      <c r="M147" s="96">
        <f t="shared" si="15"/>
        <v>600</v>
      </c>
      <c r="N147" s="96">
        <f t="shared" si="15"/>
        <v>650</v>
      </c>
      <c r="O147" s="96">
        <f t="shared" si="15"/>
        <v>600</v>
      </c>
      <c r="Q147" s="46"/>
      <c r="R147" s="47"/>
    </row>
    <row r="148" spans="1:20" ht="15.75" x14ac:dyDescent="0.2">
      <c r="A148" s="74">
        <v>3</v>
      </c>
      <c r="B148" s="99" t="s">
        <v>25</v>
      </c>
      <c r="C148" s="96">
        <f t="shared" ref="C148:O148" si="16">C30</f>
        <v>111641</v>
      </c>
      <c r="D148" s="96">
        <f t="shared" si="16"/>
        <v>11440</v>
      </c>
      <c r="E148" s="96">
        <f t="shared" si="16"/>
        <v>10935</v>
      </c>
      <c r="F148" s="96">
        <f t="shared" si="16"/>
        <v>10390</v>
      </c>
      <c r="G148" s="96">
        <f t="shared" si="16"/>
        <v>9150</v>
      </c>
      <c r="H148" s="96">
        <f t="shared" si="16"/>
        <v>8200</v>
      </c>
      <c r="I148" s="96">
        <f t="shared" si="16"/>
        <v>8135</v>
      </c>
      <c r="J148" s="96">
        <f t="shared" si="16"/>
        <v>7911</v>
      </c>
      <c r="K148" s="96">
        <f t="shared" si="16"/>
        <v>7980</v>
      </c>
      <c r="L148" s="96">
        <f t="shared" si="16"/>
        <v>8480</v>
      </c>
      <c r="M148" s="96">
        <f t="shared" si="16"/>
        <v>8770</v>
      </c>
      <c r="N148" s="96">
        <f t="shared" si="16"/>
        <v>9720</v>
      </c>
      <c r="O148" s="96">
        <f t="shared" si="16"/>
        <v>10530</v>
      </c>
      <c r="Q148" s="46"/>
      <c r="R148" s="47"/>
    </row>
    <row r="149" spans="1:20" ht="15.75" x14ac:dyDescent="0.2">
      <c r="A149" s="74">
        <v>4</v>
      </c>
      <c r="B149" s="95" t="s">
        <v>26</v>
      </c>
      <c r="C149" s="96">
        <f t="shared" ref="C149:O149" si="17">C37</f>
        <v>3722320</v>
      </c>
      <c r="D149" s="96">
        <f t="shared" si="17"/>
        <v>348105</v>
      </c>
      <c r="E149" s="96">
        <f t="shared" si="17"/>
        <v>351005</v>
      </c>
      <c r="F149" s="96">
        <f t="shared" si="17"/>
        <v>341105</v>
      </c>
      <c r="G149" s="96">
        <f t="shared" si="17"/>
        <v>315255</v>
      </c>
      <c r="H149" s="96">
        <f t="shared" si="17"/>
        <v>269155</v>
      </c>
      <c r="I149" s="96">
        <f t="shared" si="17"/>
        <v>227520</v>
      </c>
      <c r="J149" s="96">
        <f t="shared" si="17"/>
        <v>231350</v>
      </c>
      <c r="K149" s="96">
        <f t="shared" si="17"/>
        <v>224020</v>
      </c>
      <c r="L149" s="96">
        <f t="shared" si="17"/>
        <v>306655</v>
      </c>
      <c r="M149" s="96">
        <f t="shared" si="17"/>
        <v>334225</v>
      </c>
      <c r="N149" s="96">
        <f t="shared" si="17"/>
        <v>363575</v>
      </c>
      <c r="O149" s="96">
        <f t="shared" si="17"/>
        <v>410350</v>
      </c>
      <c r="Q149" s="46"/>
      <c r="R149" s="47"/>
    </row>
    <row r="150" spans="1:20" ht="15.75" x14ac:dyDescent="0.2">
      <c r="A150" s="74">
        <v>5</v>
      </c>
      <c r="B150" s="99" t="s">
        <v>106</v>
      </c>
      <c r="C150" s="96">
        <f t="shared" ref="C150:O150" si="18">C130</f>
        <v>281200</v>
      </c>
      <c r="D150" s="96">
        <f t="shared" si="18"/>
        <v>37000</v>
      </c>
      <c r="E150" s="96">
        <f t="shared" si="18"/>
        <v>35500</v>
      </c>
      <c r="F150" s="96">
        <f t="shared" si="18"/>
        <v>28000</v>
      </c>
      <c r="G150" s="96">
        <f t="shared" si="18"/>
        <v>21000</v>
      </c>
      <c r="H150" s="96">
        <f t="shared" si="18"/>
        <v>13000</v>
      </c>
      <c r="I150" s="96">
        <f t="shared" si="18"/>
        <v>13000</v>
      </c>
      <c r="J150" s="96">
        <f t="shared" si="18"/>
        <v>16000</v>
      </c>
      <c r="K150" s="96">
        <f t="shared" si="18"/>
        <v>15200</v>
      </c>
      <c r="L150" s="96">
        <f t="shared" si="18"/>
        <v>13000</v>
      </c>
      <c r="M150" s="96">
        <f t="shared" si="18"/>
        <v>22500</v>
      </c>
      <c r="N150" s="96">
        <f t="shared" si="18"/>
        <v>31000</v>
      </c>
      <c r="O150" s="96">
        <f t="shared" si="18"/>
        <v>36000</v>
      </c>
      <c r="Q150" s="46"/>
      <c r="R150" s="47"/>
    </row>
    <row r="151" spans="1:20" ht="15.75" x14ac:dyDescent="0.2">
      <c r="A151" s="74">
        <v>6</v>
      </c>
      <c r="B151" s="99" t="s">
        <v>101</v>
      </c>
      <c r="C151" s="96">
        <f t="shared" ref="C151:O151" si="19">C133</f>
        <v>330000</v>
      </c>
      <c r="D151" s="96">
        <f t="shared" si="19"/>
        <v>25000</v>
      </c>
      <c r="E151" s="96">
        <f t="shared" si="19"/>
        <v>25000</v>
      </c>
      <c r="F151" s="96">
        <f t="shared" si="19"/>
        <v>25000</v>
      </c>
      <c r="G151" s="96">
        <f t="shared" si="19"/>
        <v>25000</v>
      </c>
      <c r="H151" s="96">
        <f t="shared" si="19"/>
        <v>25000</v>
      </c>
      <c r="I151" s="96">
        <f t="shared" si="19"/>
        <v>30000</v>
      </c>
      <c r="J151" s="96">
        <f t="shared" si="19"/>
        <v>35000</v>
      </c>
      <c r="K151" s="96">
        <f t="shared" si="19"/>
        <v>35000</v>
      </c>
      <c r="L151" s="96">
        <f t="shared" si="19"/>
        <v>30000</v>
      </c>
      <c r="M151" s="96">
        <f t="shared" si="19"/>
        <v>25000</v>
      </c>
      <c r="N151" s="96">
        <f t="shared" si="19"/>
        <v>25000</v>
      </c>
      <c r="O151" s="96">
        <f t="shared" si="19"/>
        <v>25000</v>
      </c>
      <c r="Q151" s="46"/>
      <c r="R151" s="47"/>
    </row>
    <row r="152" spans="1:20" ht="15.75" x14ac:dyDescent="0.2">
      <c r="A152" s="74">
        <v>7</v>
      </c>
      <c r="B152" s="95" t="s">
        <v>23</v>
      </c>
      <c r="C152" s="96">
        <f t="shared" ref="C152:O152" si="20">C134</f>
        <v>4300</v>
      </c>
      <c r="D152" s="96">
        <f t="shared" si="20"/>
        <v>300</v>
      </c>
      <c r="E152" s="96">
        <f t="shared" si="20"/>
        <v>300</v>
      </c>
      <c r="F152" s="96">
        <f t="shared" si="20"/>
        <v>400</v>
      </c>
      <c r="G152" s="96">
        <f t="shared" si="20"/>
        <v>400</v>
      </c>
      <c r="H152" s="96">
        <f t="shared" si="20"/>
        <v>400</v>
      </c>
      <c r="I152" s="96">
        <f t="shared" si="20"/>
        <v>400</v>
      </c>
      <c r="J152" s="96">
        <f t="shared" si="20"/>
        <v>400</v>
      </c>
      <c r="K152" s="96">
        <f t="shared" si="20"/>
        <v>400</v>
      </c>
      <c r="L152" s="96">
        <f t="shared" si="20"/>
        <v>400</v>
      </c>
      <c r="M152" s="96">
        <f t="shared" si="20"/>
        <v>300</v>
      </c>
      <c r="N152" s="96">
        <f t="shared" si="20"/>
        <v>300</v>
      </c>
      <c r="O152" s="96">
        <f t="shared" si="20"/>
        <v>300</v>
      </c>
      <c r="Q152" s="46"/>
      <c r="R152" s="47"/>
    </row>
    <row r="153" spans="1:20" ht="15.75" x14ac:dyDescent="0.2">
      <c r="A153" s="74">
        <v>8</v>
      </c>
      <c r="B153" s="95" t="s">
        <v>102</v>
      </c>
      <c r="C153" s="96">
        <f t="shared" ref="C153:O153" si="21">C135</f>
        <v>4800</v>
      </c>
      <c r="D153" s="96">
        <f t="shared" si="21"/>
        <v>400</v>
      </c>
      <c r="E153" s="96">
        <f t="shared" si="21"/>
        <v>400</v>
      </c>
      <c r="F153" s="96">
        <f t="shared" si="21"/>
        <v>400</v>
      </c>
      <c r="G153" s="96">
        <f t="shared" si="21"/>
        <v>400</v>
      </c>
      <c r="H153" s="96">
        <f t="shared" si="21"/>
        <v>400</v>
      </c>
      <c r="I153" s="96">
        <f t="shared" si="21"/>
        <v>400</v>
      </c>
      <c r="J153" s="96">
        <f t="shared" si="21"/>
        <v>400</v>
      </c>
      <c r="K153" s="96">
        <f t="shared" si="21"/>
        <v>400</v>
      </c>
      <c r="L153" s="96">
        <f t="shared" si="21"/>
        <v>400</v>
      </c>
      <c r="M153" s="96">
        <f t="shared" si="21"/>
        <v>400</v>
      </c>
      <c r="N153" s="96">
        <f t="shared" si="21"/>
        <v>400</v>
      </c>
      <c r="O153" s="96">
        <f t="shared" si="21"/>
        <v>400</v>
      </c>
      <c r="Q153" s="46"/>
      <c r="R153" s="47"/>
    </row>
    <row r="154" spans="1:20" ht="17.45" customHeight="1" x14ac:dyDescent="0.2">
      <c r="A154" s="74">
        <v>9</v>
      </c>
      <c r="B154" s="95" t="s">
        <v>103</v>
      </c>
      <c r="C154" s="96">
        <f t="shared" ref="C154:O154" si="22">C136</f>
        <v>203000</v>
      </c>
      <c r="D154" s="96">
        <f t="shared" si="22"/>
        <v>22000</v>
      </c>
      <c r="E154" s="96">
        <f t="shared" si="22"/>
        <v>18500</v>
      </c>
      <c r="F154" s="96">
        <f t="shared" si="22"/>
        <v>18500</v>
      </c>
      <c r="G154" s="96">
        <f t="shared" si="22"/>
        <v>13000</v>
      </c>
      <c r="H154" s="96">
        <f t="shared" si="22"/>
        <v>11500</v>
      </c>
      <c r="I154" s="96">
        <f t="shared" si="22"/>
        <v>18000</v>
      </c>
      <c r="J154" s="96">
        <f t="shared" si="22"/>
        <v>23000</v>
      </c>
      <c r="K154" s="96">
        <f t="shared" si="22"/>
        <v>19000</v>
      </c>
      <c r="L154" s="96">
        <f t="shared" si="22"/>
        <v>10000</v>
      </c>
      <c r="M154" s="96">
        <f t="shared" si="22"/>
        <v>14000</v>
      </c>
      <c r="N154" s="96">
        <f t="shared" si="22"/>
        <v>17000</v>
      </c>
      <c r="O154" s="96">
        <f t="shared" si="22"/>
        <v>18500</v>
      </c>
      <c r="Q154" s="46"/>
      <c r="R154" s="47"/>
    </row>
    <row r="155" spans="1:20" ht="15.75" x14ac:dyDescent="0.2">
      <c r="A155" s="74">
        <v>10</v>
      </c>
      <c r="B155" s="95" t="s">
        <v>105</v>
      </c>
      <c r="C155" s="96">
        <f t="shared" ref="C155:O155" si="23">C137</f>
        <v>191700</v>
      </c>
      <c r="D155" s="96">
        <f t="shared" si="23"/>
        <v>15450</v>
      </c>
      <c r="E155" s="96">
        <f t="shared" si="23"/>
        <v>15450</v>
      </c>
      <c r="F155" s="96">
        <f t="shared" si="23"/>
        <v>15450</v>
      </c>
      <c r="G155" s="96">
        <f t="shared" si="23"/>
        <v>15450</v>
      </c>
      <c r="H155" s="96">
        <f t="shared" si="23"/>
        <v>15400</v>
      </c>
      <c r="I155" s="96">
        <f t="shared" si="23"/>
        <v>15700</v>
      </c>
      <c r="J155" s="96">
        <f t="shared" si="23"/>
        <v>15850</v>
      </c>
      <c r="K155" s="96">
        <f t="shared" si="23"/>
        <v>16800</v>
      </c>
      <c r="L155" s="96">
        <f t="shared" si="23"/>
        <v>16800</v>
      </c>
      <c r="M155" s="96">
        <f t="shared" si="23"/>
        <v>16450</v>
      </c>
      <c r="N155" s="96">
        <f t="shared" si="23"/>
        <v>16450</v>
      </c>
      <c r="O155" s="96">
        <f t="shared" si="23"/>
        <v>16450</v>
      </c>
      <c r="Q155" s="46"/>
      <c r="R155" s="47"/>
    </row>
    <row r="156" spans="1:20" ht="15.75" x14ac:dyDescent="0.2">
      <c r="A156" s="74">
        <v>11</v>
      </c>
      <c r="B156" s="95" t="s">
        <v>46</v>
      </c>
      <c r="C156" s="96">
        <f t="shared" ref="C156:O156" si="24">C140</f>
        <v>13548</v>
      </c>
      <c r="D156" s="96">
        <f t="shared" si="24"/>
        <v>1129</v>
      </c>
      <c r="E156" s="96">
        <f t="shared" si="24"/>
        <v>1129</v>
      </c>
      <c r="F156" s="96">
        <f t="shared" si="24"/>
        <v>1129</v>
      </c>
      <c r="G156" s="96">
        <f t="shared" si="24"/>
        <v>1129</v>
      </c>
      <c r="H156" s="96">
        <f t="shared" si="24"/>
        <v>1129</v>
      </c>
      <c r="I156" s="96">
        <f t="shared" si="24"/>
        <v>1129</v>
      </c>
      <c r="J156" s="96">
        <f t="shared" si="24"/>
        <v>1129</v>
      </c>
      <c r="K156" s="96">
        <f t="shared" si="24"/>
        <v>1129</v>
      </c>
      <c r="L156" s="96">
        <f t="shared" si="24"/>
        <v>1129</v>
      </c>
      <c r="M156" s="96">
        <f t="shared" si="24"/>
        <v>1129</v>
      </c>
      <c r="N156" s="96">
        <f t="shared" si="24"/>
        <v>1129</v>
      </c>
      <c r="O156" s="96">
        <f t="shared" si="24"/>
        <v>1129</v>
      </c>
      <c r="Q156" s="46"/>
      <c r="R156" s="47"/>
    </row>
    <row r="157" spans="1:20" ht="20.25" x14ac:dyDescent="0.2">
      <c r="A157" s="38"/>
      <c r="B157" s="39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117" t="s">
        <v>218</v>
      </c>
    </row>
    <row r="158" spans="1:20" ht="15.75" x14ac:dyDescent="0.2">
      <c r="A158" s="38"/>
      <c r="B158" s="39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</row>
    <row r="159" spans="1:20" s="42" customFormat="1" ht="20.25" x14ac:dyDescent="0.3">
      <c r="A159" s="125" t="s">
        <v>42</v>
      </c>
      <c r="B159" s="125"/>
      <c r="C159" s="125"/>
      <c r="D159" s="125"/>
      <c r="E159" s="41"/>
      <c r="F159" s="41"/>
      <c r="G159" s="41"/>
      <c r="H159" s="41"/>
      <c r="I159" s="41"/>
      <c r="J159" s="41"/>
      <c r="K159" s="41"/>
      <c r="L159" s="41"/>
      <c r="M159" s="41"/>
      <c r="N159" s="130"/>
      <c r="O159" s="130"/>
    </row>
    <row r="160" spans="1:20" s="42" customFormat="1" ht="20.25" x14ac:dyDescent="0.3">
      <c r="A160" s="125" t="s">
        <v>39</v>
      </c>
      <c r="B160" s="125"/>
      <c r="C160" s="125"/>
      <c r="D160" s="125"/>
      <c r="E160" s="43"/>
      <c r="F160" s="43"/>
      <c r="G160" s="43"/>
      <c r="H160" s="43"/>
      <c r="I160" s="43"/>
      <c r="J160" s="43"/>
      <c r="K160" s="43"/>
      <c r="L160" s="43"/>
    </row>
    <row r="161" spans="1:15" s="42" customFormat="1" ht="20.25" x14ac:dyDescent="0.3">
      <c r="A161" s="125" t="s">
        <v>192</v>
      </c>
      <c r="B161" s="126"/>
      <c r="C161" s="43"/>
      <c r="M161" s="127"/>
      <c r="N161" s="128"/>
      <c r="O161" s="128"/>
    </row>
    <row r="162" spans="1:15" ht="20.25" x14ac:dyDescent="0.3">
      <c r="A162" s="42" t="s">
        <v>191</v>
      </c>
      <c r="B162" s="42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127" t="s">
        <v>43</v>
      </c>
      <c r="N162" s="128"/>
      <c r="O162" s="128"/>
    </row>
    <row r="165" spans="1:15" x14ac:dyDescent="0.2">
      <c r="E165" s="44"/>
    </row>
  </sheetData>
  <mergeCells count="17">
    <mergeCell ref="A159:D159"/>
    <mergeCell ref="A161:B161"/>
    <mergeCell ref="M161:O161"/>
    <mergeCell ref="M162:O162"/>
    <mergeCell ref="D25:O25"/>
    <mergeCell ref="N159:O159"/>
    <mergeCell ref="A160:D160"/>
    <mergeCell ref="K8:O8"/>
    <mergeCell ref="K10:O10"/>
    <mergeCell ref="K12:O12"/>
    <mergeCell ref="K13:O13"/>
    <mergeCell ref="K15:O15"/>
    <mergeCell ref="A24:O24"/>
    <mergeCell ref="F23:G23"/>
    <mergeCell ref="C25:C26"/>
    <mergeCell ref="B25:B26"/>
    <mergeCell ref="A25:A26"/>
  </mergeCells>
  <pageMargins left="0.78740157480314965" right="0.78740157480314965" top="1.1811023622047243" bottom="0.39370078740157483" header="0.51181102362204722" footer="0.51181102362204722"/>
  <pageSetup paperSize="9" scale="66" fitToHeight="6" orientation="landscape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UZ166"/>
  <sheetViews>
    <sheetView tabSelected="1" view="pageBreakPreview" topLeftCell="A138" zoomScaleNormal="100" zoomScaleSheetLayoutView="100" workbookViewId="0">
      <selection activeCell="J155" sqref="J155"/>
    </sheetView>
  </sheetViews>
  <sheetFormatPr defaultRowHeight="12.75" x14ac:dyDescent="0.2"/>
  <cols>
    <col min="1" max="1" width="7" style="1" bestFit="1" customWidth="1"/>
    <col min="2" max="2" width="50.5703125" style="1" customWidth="1"/>
    <col min="3" max="3" width="10.85546875" style="1" customWidth="1"/>
    <col min="4" max="4" width="9.28515625" style="9" customWidth="1"/>
    <col min="5" max="5" width="9.5703125" style="9" customWidth="1"/>
    <col min="6" max="6" width="9.42578125" style="9" customWidth="1"/>
    <col min="7" max="7" width="9.5703125" style="9" customWidth="1"/>
    <col min="8" max="8" width="9.140625" style="9" customWidth="1"/>
    <col min="9" max="9" width="9.42578125" style="9" customWidth="1"/>
    <col min="10" max="10" width="8.28515625" style="9" customWidth="1"/>
    <col min="11" max="11" width="9" style="9" customWidth="1"/>
    <col min="12" max="12" width="11.140625" style="9" customWidth="1"/>
    <col min="13" max="13" width="10" style="9" customWidth="1"/>
    <col min="14" max="14" width="9.5703125" style="1" customWidth="1"/>
    <col min="15" max="15" width="9.7109375" style="1" customWidth="1"/>
    <col min="16" max="16" width="4" style="1" hidden="1" customWidth="1"/>
    <col min="17" max="256" width="9.140625" style="1"/>
    <col min="257" max="257" width="4.5703125" style="1" customWidth="1"/>
    <col min="258" max="258" width="43.7109375" style="1" customWidth="1"/>
    <col min="259" max="259" width="9.7109375" style="1" customWidth="1"/>
    <col min="260" max="260" width="9.140625" style="1" customWidth="1"/>
    <col min="261" max="261" width="8.7109375" style="1" customWidth="1"/>
    <col min="262" max="262" width="7.42578125" style="1" customWidth="1"/>
    <col min="263" max="263" width="7.5703125" style="1" customWidth="1"/>
    <col min="264" max="264" width="8.42578125" style="1" customWidth="1"/>
    <col min="265" max="265" width="8.28515625" style="1" customWidth="1"/>
    <col min="266" max="266" width="8.85546875" style="1" customWidth="1"/>
    <col min="267" max="267" width="9" style="1" customWidth="1"/>
    <col min="268" max="268" width="9.5703125" style="1" customWidth="1"/>
    <col min="269" max="269" width="10.28515625" style="1" customWidth="1"/>
    <col min="270" max="270" width="10.85546875" style="1" customWidth="1"/>
    <col min="271" max="271" width="11" style="1" customWidth="1"/>
    <col min="272" max="272" width="4" style="1" customWidth="1"/>
    <col min="273" max="512" width="9.140625" style="1"/>
    <col min="513" max="513" width="4.5703125" style="1" customWidth="1"/>
    <col min="514" max="514" width="43.7109375" style="1" customWidth="1"/>
    <col min="515" max="515" width="9.7109375" style="1" customWidth="1"/>
    <col min="516" max="516" width="9.140625" style="1" customWidth="1"/>
    <col min="517" max="517" width="8.7109375" style="1" customWidth="1"/>
    <col min="518" max="518" width="7.42578125" style="1" customWidth="1"/>
    <col min="519" max="519" width="7.5703125" style="1" customWidth="1"/>
    <col min="520" max="520" width="8.42578125" style="1" customWidth="1"/>
    <col min="521" max="521" width="8.28515625" style="1" customWidth="1"/>
    <col min="522" max="522" width="8.85546875" style="1" customWidth="1"/>
    <col min="523" max="523" width="9" style="1" customWidth="1"/>
    <col min="524" max="524" width="9.5703125" style="1" customWidth="1"/>
    <col min="525" max="525" width="10.28515625" style="1" customWidth="1"/>
    <col min="526" max="526" width="10.85546875" style="1" customWidth="1"/>
    <col min="527" max="527" width="11" style="1" customWidth="1"/>
    <col min="528" max="528" width="4" style="1" customWidth="1"/>
    <col min="529" max="768" width="9.140625" style="1"/>
    <col min="769" max="769" width="4.5703125" style="1" customWidth="1"/>
    <col min="770" max="770" width="43.7109375" style="1" customWidth="1"/>
    <col min="771" max="771" width="9.7109375" style="1" customWidth="1"/>
    <col min="772" max="772" width="9.140625" style="1" customWidth="1"/>
    <col min="773" max="773" width="8.7109375" style="1" customWidth="1"/>
    <col min="774" max="774" width="7.42578125" style="1" customWidth="1"/>
    <col min="775" max="775" width="7.5703125" style="1" customWidth="1"/>
    <col min="776" max="776" width="8.42578125" style="1" customWidth="1"/>
    <col min="777" max="777" width="8.28515625" style="1" customWidth="1"/>
    <col min="778" max="778" width="8.85546875" style="1" customWidth="1"/>
    <col min="779" max="779" width="9" style="1" customWidth="1"/>
    <col min="780" max="780" width="9.5703125" style="1" customWidth="1"/>
    <col min="781" max="781" width="10.28515625" style="1" customWidth="1"/>
    <col min="782" max="782" width="10.85546875" style="1" customWidth="1"/>
    <col min="783" max="783" width="11" style="1" customWidth="1"/>
    <col min="784" max="784" width="4" style="1" customWidth="1"/>
    <col min="785" max="1024" width="9.140625" style="1"/>
    <col min="1025" max="1025" width="4.5703125" style="1" customWidth="1"/>
    <col min="1026" max="1026" width="43.7109375" style="1" customWidth="1"/>
    <col min="1027" max="1027" width="9.7109375" style="1" customWidth="1"/>
    <col min="1028" max="1028" width="9.140625" style="1" customWidth="1"/>
    <col min="1029" max="1029" width="8.7109375" style="1" customWidth="1"/>
    <col min="1030" max="1030" width="7.42578125" style="1" customWidth="1"/>
    <col min="1031" max="1031" width="7.5703125" style="1" customWidth="1"/>
    <col min="1032" max="1032" width="8.42578125" style="1" customWidth="1"/>
    <col min="1033" max="1033" width="8.28515625" style="1" customWidth="1"/>
    <col min="1034" max="1034" width="8.85546875" style="1" customWidth="1"/>
    <col min="1035" max="1035" width="9" style="1" customWidth="1"/>
    <col min="1036" max="1036" width="9.5703125" style="1" customWidth="1"/>
    <col min="1037" max="1037" width="10.28515625" style="1" customWidth="1"/>
    <col min="1038" max="1038" width="10.85546875" style="1" customWidth="1"/>
    <col min="1039" max="1039" width="11" style="1" customWidth="1"/>
    <col min="1040" max="1040" width="4" style="1" customWidth="1"/>
    <col min="1041" max="1280" width="9.140625" style="1"/>
    <col min="1281" max="1281" width="4.5703125" style="1" customWidth="1"/>
    <col min="1282" max="1282" width="43.7109375" style="1" customWidth="1"/>
    <col min="1283" max="1283" width="9.7109375" style="1" customWidth="1"/>
    <col min="1284" max="1284" width="9.140625" style="1" customWidth="1"/>
    <col min="1285" max="1285" width="8.7109375" style="1" customWidth="1"/>
    <col min="1286" max="1286" width="7.42578125" style="1" customWidth="1"/>
    <col min="1287" max="1287" width="7.5703125" style="1" customWidth="1"/>
    <col min="1288" max="1288" width="8.42578125" style="1" customWidth="1"/>
    <col min="1289" max="1289" width="8.28515625" style="1" customWidth="1"/>
    <col min="1290" max="1290" width="8.85546875" style="1" customWidth="1"/>
    <col min="1291" max="1291" width="9" style="1" customWidth="1"/>
    <col min="1292" max="1292" width="9.5703125" style="1" customWidth="1"/>
    <col min="1293" max="1293" width="10.28515625" style="1" customWidth="1"/>
    <col min="1294" max="1294" width="10.85546875" style="1" customWidth="1"/>
    <col min="1295" max="1295" width="11" style="1" customWidth="1"/>
    <col min="1296" max="1296" width="4" style="1" customWidth="1"/>
    <col min="1297" max="1536" width="9.140625" style="1"/>
    <col min="1537" max="1537" width="4.5703125" style="1" customWidth="1"/>
    <col min="1538" max="1538" width="43.7109375" style="1" customWidth="1"/>
    <col min="1539" max="1539" width="9.7109375" style="1" customWidth="1"/>
    <col min="1540" max="1540" width="9.140625" style="1" customWidth="1"/>
    <col min="1541" max="1541" width="8.7109375" style="1" customWidth="1"/>
    <col min="1542" max="1542" width="7.42578125" style="1" customWidth="1"/>
    <col min="1543" max="1543" width="7.5703125" style="1" customWidth="1"/>
    <col min="1544" max="1544" width="8.42578125" style="1" customWidth="1"/>
    <col min="1545" max="1545" width="8.28515625" style="1" customWidth="1"/>
    <col min="1546" max="1546" width="8.85546875" style="1" customWidth="1"/>
    <col min="1547" max="1547" width="9" style="1" customWidth="1"/>
    <col min="1548" max="1548" width="9.5703125" style="1" customWidth="1"/>
    <col min="1549" max="1549" width="10.28515625" style="1" customWidth="1"/>
    <col min="1550" max="1550" width="10.85546875" style="1" customWidth="1"/>
    <col min="1551" max="1551" width="11" style="1" customWidth="1"/>
    <col min="1552" max="1552" width="4" style="1" customWidth="1"/>
    <col min="1553" max="1792" width="9.140625" style="1"/>
    <col min="1793" max="1793" width="4.5703125" style="1" customWidth="1"/>
    <col min="1794" max="1794" width="43.7109375" style="1" customWidth="1"/>
    <col min="1795" max="1795" width="9.7109375" style="1" customWidth="1"/>
    <col min="1796" max="1796" width="9.140625" style="1" customWidth="1"/>
    <col min="1797" max="1797" width="8.7109375" style="1" customWidth="1"/>
    <col min="1798" max="1798" width="7.42578125" style="1" customWidth="1"/>
    <col min="1799" max="1799" width="7.5703125" style="1" customWidth="1"/>
    <col min="1800" max="1800" width="8.42578125" style="1" customWidth="1"/>
    <col min="1801" max="1801" width="8.28515625" style="1" customWidth="1"/>
    <col min="1802" max="1802" width="8.85546875" style="1" customWidth="1"/>
    <col min="1803" max="1803" width="9" style="1" customWidth="1"/>
    <col min="1804" max="1804" width="9.5703125" style="1" customWidth="1"/>
    <col min="1805" max="1805" width="10.28515625" style="1" customWidth="1"/>
    <col min="1806" max="1806" width="10.85546875" style="1" customWidth="1"/>
    <col min="1807" max="1807" width="11" style="1" customWidth="1"/>
    <col min="1808" max="1808" width="4" style="1" customWidth="1"/>
    <col min="1809" max="2048" width="9.140625" style="1"/>
    <col min="2049" max="2049" width="4.5703125" style="1" customWidth="1"/>
    <col min="2050" max="2050" width="43.7109375" style="1" customWidth="1"/>
    <col min="2051" max="2051" width="9.7109375" style="1" customWidth="1"/>
    <col min="2052" max="2052" width="9.140625" style="1" customWidth="1"/>
    <col min="2053" max="2053" width="8.7109375" style="1" customWidth="1"/>
    <col min="2054" max="2054" width="7.42578125" style="1" customWidth="1"/>
    <col min="2055" max="2055" width="7.5703125" style="1" customWidth="1"/>
    <col min="2056" max="2056" width="8.42578125" style="1" customWidth="1"/>
    <col min="2057" max="2057" width="8.28515625" style="1" customWidth="1"/>
    <col min="2058" max="2058" width="8.85546875" style="1" customWidth="1"/>
    <col min="2059" max="2059" width="9" style="1" customWidth="1"/>
    <col min="2060" max="2060" width="9.5703125" style="1" customWidth="1"/>
    <col min="2061" max="2061" width="10.28515625" style="1" customWidth="1"/>
    <col min="2062" max="2062" width="10.85546875" style="1" customWidth="1"/>
    <col min="2063" max="2063" width="11" style="1" customWidth="1"/>
    <col min="2064" max="2064" width="4" style="1" customWidth="1"/>
    <col min="2065" max="2304" width="9.140625" style="1"/>
    <col min="2305" max="2305" width="4.5703125" style="1" customWidth="1"/>
    <col min="2306" max="2306" width="43.7109375" style="1" customWidth="1"/>
    <col min="2307" max="2307" width="9.7109375" style="1" customWidth="1"/>
    <col min="2308" max="2308" width="9.140625" style="1" customWidth="1"/>
    <col min="2309" max="2309" width="8.7109375" style="1" customWidth="1"/>
    <col min="2310" max="2310" width="7.42578125" style="1" customWidth="1"/>
    <col min="2311" max="2311" width="7.5703125" style="1" customWidth="1"/>
    <col min="2312" max="2312" width="8.42578125" style="1" customWidth="1"/>
    <col min="2313" max="2313" width="8.28515625" style="1" customWidth="1"/>
    <col min="2314" max="2314" width="8.85546875" style="1" customWidth="1"/>
    <col min="2315" max="2315" width="9" style="1" customWidth="1"/>
    <col min="2316" max="2316" width="9.5703125" style="1" customWidth="1"/>
    <col min="2317" max="2317" width="10.28515625" style="1" customWidth="1"/>
    <col min="2318" max="2318" width="10.85546875" style="1" customWidth="1"/>
    <col min="2319" max="2319" width="11" style="1" customWidth="1"/>
    <col min="2320" max="2320" width="4" style="1" customWidth="1"/>
    <col min="2321" max="2560" width="9.140625" style="1"/>
    <col min="2561" max="2561" width="4.5703125" style="1" customWidth="1"/>
    <col min="2562" max="2562" width="43.7109375" style="1" customWidth="1"/>
    <col min="2563" max="2563" width="9.7109375" style="1" customWidth="1"/>
    <col min="2564" max="2564" width="9.140625" style="1" customWidth="1"/>
    <col min="2565" max="2565" width="8.7109375" style="1" customWidth="1"/>
    <col min="2566" max="2566" width="7.42578125" style="1" customWidth="1"/>
    <col min="2567" max="2567" width="7.5703125" style="1" customWidth="1"/>
    <col min="2568" max="2568" width="8.42578125" style="1" customWidth="1"/>
    <col min="2569" max="2569" width="8.28515625" style="1" customWidth="1"/>
    <col min="2570" max="2570" width="8.85546875" style="1" customWidth="1"/>
    <col min="2571" max="2571" width="9" style="1" customWidth="1"/>
    <col min="2572" max="2572" width="9.5703125" style="1" customWidth="1"/>
    <col min="2573" max="2573" width="10.28515625" style="1" customWidth="1"/>
    <col min="2574" max="2574" width="10.85546875" style="1" customWidth="1"/>
    <col min="2575" max="2575" width="11" style="1" customWidth="1"/>
    <col min="2576" max="2576" width="4" style="1" customWidth="1"/>
    <col min="2577" max="2816" width="9.140625" style="1"/>
    <col min="2817" max="2817" width="4.5703125" style="1" customWidth="1"/>
    <col min="2818" max="2818" width="43.7109375" style="1" customWidth="1"/>
    <col min="2819" max="2819" width="9.7109375" style="1" customWidth="1"/>
    <col min="2820" max="2820" width="9.140625" style="1" customWidth="1"/>
    <col min="2821" max="2821" width="8.7109375" style="1" customWidth="1"/>
    <col min="2822" max="2822" width="7.42578125" style="1" customWidth="1"/>
    <col min="2823" max="2823" width="7.5703125" style="1" customWidth="1"/>
    <col min="2824" max="2824" width="8.42578125" style="1" customWidth="1"/>
    <col min="2825" max="2825" width="8.28515625" style="1" customWidth="1"/>
    <col min="2826" max="2826" width="8.85546875" style="1" customWidth="1"/>
    <col min="2827" max="2827" width="9" style="1" customWidth="1"/>
    <col min="2828" max="2828" width="9.5703125" style="1" customWidth="1"/>
    <col min="2829" max="2829" width="10.28515625" style="1" customWidth="1"/>
    <col min="2830" max="2830" width="10.85546875" style="1" customWidth="1"/>
    <col min="2831" max="2831" width="11" style="1" customWidth="1"/>
    <col min="2832" max="2832" width="4" style="1" customWidth="1"/>
    <col min="2833" max="3072" width="9.140625" style="1"/>
    <col min="3073" max="3073" width="4.5703125" style="1" customWidth="1"/>
    <col min="3074" max="3074" width="43.7109375" style="1" customWidth="1"/>
    <col min="3075" max="3075" width="9.7109375" style="1" customWidth="1"/>
    <col min="3076" max="3076" width="9.140625" style="1" customWidth="1"/>
    <col min="3077" max="3077" width="8.7109375" style="1" customWidth="1"/>
    <col min="3078" max="3078" width="7.42578125" style="1" customWidth="1"/>
    <col min="3079" max="3079" width="7.5703125" style="1" customWidth="1"/>
    <col min="3080" max="3080" width="8.42578125" style="1" customWidth="1"/>
    <col min="3081" max="3081" width="8.28515625" style="1" customWidth="1"/>
    <col min="3082" max="3082" width="8.85546875" style="1" customWidth="1"/>
    <col min="3083" max="3083" width="9" style="1" customWidth="1"/>
    <col min="3084" max="3084" width="9.5703125" style="1" customWidth="1"/>
    <col min="3085" max="3085" width="10.28515625" style="1" customWidth="1"/>
    <col min="3086" max="3086" width="10.85546875" style="1" customWidth="1"/>
    <col min="3087" max="3087" width="11" style="1" customWidth="1"/>
    <col min="3088" max="3088" width="4" style="1" customWidth="1"/>
    <col min="3089" max="3328" width="9.140625" style="1"/>
    <col min="3329" max="3329" width="4.5703125" style="1" customWidth="1"/>
    <col min="3330" max="3330" width="43.7109375" style="1" customWidth="1"/>
    <col min="3331" max="3331" width="9.7109375" style="1" customWidth="1"/>
    <col min="3332" max="3332" width="9.140625" style="1" customWidth="1"/>
    <col min="3333" max="3333" width="8.7109375" style="1" customWidth="1"/>
    <col min="3334" max="3334" width="7.42578125" style="1" customWidth="1"/>
    <col min="3335" max="3335" width="7.5703125" style="1" customWidth="1"/>
    <col min="3336" max="3336" width="8.42578125" style="1" customWidth="1"/>
    <col min="3337" max="3337" width="8.28515625" style="1" customWidth="1"/>
    <col min="3338" max="3338" width="8.85546875" style="1" customWidth="1"/>
    <col min="3339" max="3339" width="9" style="1" customWidth="1"/>
    <col min="3340" max="3340" width="9.5703125" style="1" customWidth="1"/>
    <col min="3341" max="3341" width="10.28515625" style="1" customWidth="1"/>
    <col min="3342" max="3342" width="10.85546875" style="1" customWidth="1"/>
    <col min="3343" max="3343" width="11" style="1" customWidth="1"/>
    <col min="3344" max="3344" width="4" style="1" customWidth="1"/>
    <col min="3345" max="3584" width="9.140625" style="1"/>
    <col min="3585" max="3585" width="4.5703125" style="1" customWidth="1"/>
    <col min="3586" max="3586" width="43.7109375" style="1" customWidth="1"/>
    <col min="3587" max="3587" width="9.7109375" style="1" customWidth="1"/>
    <col min="3588" max="3588" width="9.140625" style="1" customWidth="1"/>
    <col min="3589" max="3589" width="8.7109375" style="1" customWidth="1"/>
    <col min="3590" max="3590" width="7.42578125" style="1" customWidth="1"/>
    <col min="3591" max="3591" width="7.5703125" style="1" customWidth="1"/>
    <col min="3592" max="3592" width="8.42578125" style="1" customWidth="1"/>
    <col min="3593" max="3593" width="8.28515625" style="1" customWidth="1"/>
    <col min="3594" max="3594" width="8.85546875" style="1" customWidth="1"/>
    <col min="3595" max="3595" width="9" style="1" customWidth="1"/>
    <col min="3596" max="3596" width="9.5703125" style="1" customWidth="1"/>
    <col min="3597" max="3597" width="10.28515625" style="1" customWidth="1"/>
    <col min="3598" max="3598" width="10.85546875" style="1" customWidth="1"/>
    <col min="3599" max="3599" width="11" style="1" customWidth="1"/>
    <col min="3600" max="3600" width="4" style="1" customWidth="1"/>
    <col min="3601" max="3840" width="9.140625" style="1"/>
    <col min="3841" max="3841" width="4.5703125" style="1" customWidth="1"/>
    <col min="3842" max="3842" width="43.7109375" style="1" customWidth="1"/>
    <col min="3843" max="3843" width="9.7109375" style="1" customWidth="1"/>
    <col min="3844" max="3844" width="9.140625" style="1" customWidth="1"/>
    <col min="3845" max="3845" width="8.7109375" style="1" customWidth="1"/>
    <col min="3846" max="3846" width="7.42578125" style="1" customWidth="1"/>
    <col min="3847" max="3847" width="7.5703125" style="1" customWidth="1"/>
    <col min="3848" max="3848" width="8.42578125" style="1" customWidth="1"/>
    <col min="3849" max="3849" width="8.28515625" style="1" customWidth="1"/>
    <col min="3850" max="3850" width="8.85546875" style="1" customWidth="1"/>
    <col min="3851" max="3851" width="9" style="1" customWidth="1"/>
    <col min="3852" max="3852" width="9.5703125" style="1" customWidth="1"/>
    <col min="3853" max="3853" width="10.28515625" style="1" customWidth="1"/>
    <col min="3854" max="3854" width="10.85546875" style="1" customWidth="1"/>
    <col min="3855" max="3855" width="11" style="1" customWidth="1"/>
    <col min="3856" max="3856" width="4" style="1" customWidth="1"/>
    <col min="3857" max="4096" width="9.140625" style="1"/>
    <col min="4097" max="4097" width="4.5703125" style="1" customWidth="1"/>
    <col min="4098" max="4098" width="43.7109375" style="1" customWidth="1"/>
    <col min="4099" max="4099" width="9.7109375" style="1" customWidth="1"/>
    <col min="4100" max="4100" width="9.140625" style="1" customWidth="1"/>
    <col min="4101" max="4101" width="8.7109375" style="1" customWidth="1"/>
    <col min="4102" max="4102" width="7.42578125" style="1" customWidth="1"/>
    <col min="4103" max="4103" width="7.5703125" style="1" customWidth="1"/>
    <col min="4104" max="4104" width="8.42578125" style="1" customWidth="1"/>
    <col min="4105" max="4105" width="8.28515625" style="1" customWidth="1"/>
    <col min="4106" max="4106" width="8.85546875" style="1" customWidth="1"/>
    <col min="4107" max="4107" width="9" style="1" customWidth="1"/>
    <col min="4108" max="4108" width="9.5703125" style="1" customWidth="1"/>
    <col min="4109" max="4109" width="10.28515625" style="1" customWidth="1"/>
    <col min="4110" max="4110" width="10.85546875" style="1" customWidth="1"/>
    <col min="4111" max="4111" width="11" style="1" customWidth="1"/>
    <col min="4112" max="4112" width="4" style="1" customWidth="1"/>
    <col min="4113" max="4352" width="9.140625" style="1"/>
    <col min="4353" max="4353" width="4.5703125" style="1" customWidth="1"/>
    <col min="4354" max="4354" width="43.7109375" style="1" customWidth="1"/>
    <col min="4355" max="4355" width="9.7109375" style="1" customWidth="1"/>
    <col min="4356" max="4356" width="9.140625" style="1" customWidth="1"/>
    <col min="4357" max="4357" width="8.7109375" style="1" customWidth="1"/>
    <col min="4358" max="4358" width="7.42578125" style="1" customWidth="1"/>
    <col min="4359" max="4359" width="7.5703125" style="1" customWidth="1"/>
    <col min="4360" max="4360" width="8.42578125" style="1" customWidth="1"/>
    <col min="4361" max="4361" width="8.28515625" style="1" customWidth="1"/>
    <col min="4362" max="4362" width="8.85546875" style="1" customWidth="1"/>
    <col min="4363" max="4363" width="9" style="1" customWidth="1"/>
    <col min="4364" max="4364" width="9.5703125" style="1" customWidth="1"/>
    <col min="4365" max="4365" width="10.28515625" style="1" customWidth="1"/>
    <col min="4366" max="4366" width="10.85546875" style="1" customWidth="1"/>
    <col min="4367" max="4367" width="11" style="1" customWidth="1"/>
    <col min="4368" max="4368" width="4" style="1" customWidth="1"/>
    <col min="4369" max="4608" width="9.140625" style="1"/>
    <col min="4609" max="4609" width="4.5703125" style="1" customWidth="1"/>
    <col min="4610" max="4610" width="43.7109375" style="1" customWidth="1"/>
    <col min="4611" max="4611" width="9.7109375" style="1" customWidth="1"/>
    <col min="4612" max="4612" width="9.140625" style="1" customWidth="1"/>
    <col min="4613" max="4613" width="8.7109375" style="1" customWidth="1"/>
    <col min="4614" max="4614" width="7.42578125" style="1" customWidth="1"/>
    <col min="4615" max="4615" width="7.5703125" style="1" customWidth="1"/>
    <col min="4616" max="4616" width="8.42578125" style="1" customWidth="1"/>
    <col min="4617" max="4617" width="8.28515625" style="1" customWidth="1"/>
    <col min="4618" max="4618" width="8.85546875" style="1" customWidth="1"/>
    <col min="4619" max="4619" width="9" style="1" customWidth="1"/>
    <col min="4620" max="4620" width="9.5703125" style="1" customWidth="1"/>
    <col min="4621" max="4621" width="10.28515625" style="1" customWidth="1"/>
    <col min="4622" max="4622" width="10.85546875" style="1" customWidth="1"/>
    <col min="4623" max="4623" width="11" style="1" customWidth="1"/>
    <col min="4624" max="4624" width="4" style="1" customWidth="1"/>
    <col min="4625" max="4864" width="9.140625" style="1"/>
    <col min="4865" max="4865" width="4.5703125" style="1" customWidth="1"/>
    <col min="4866" max="4866" width="43.7109375" style="1" customWidth="1"/>
    <col min="4867" max="4867" width="9.7109375" style="1" customWidth="1"/>
    <col min="4868" max="4868" width="9.140625" style="1" customWidth="1"/>
    <col min="4869" max="4869" width="8.7109375" style="1" customWidth="1"/>
    <col min="4870" max="4870" width="7.42578125" style="1" customWidth="1"/>
    <col min="4871" max="4871" width="7.5703125" style="1" customWidth="1"/>
    <col min="4872" max="4872" width="8.42578125" style="1" customWidth="1"/>
    <col min="4873" max="4873" width="8.28515625" style="1" customWidth="1"/>
    <col min="4874" max="4874" width="8.85546875" style="1" customWidth="1"/>
    <col min="4875" max="4875" width="9" style="1" customWidth="1"/>
    <col min="4876" max="4876" width="9.5703125" style="1" customWidth="1"/>
    <col min="4877" max="4877" width="10.28515625" style="1" customWidth="1"/>
    <col min="4878" max="4878" width="10.85546875" style="1" customWidth="1"/>
    <col min="4879" max="4879" width="11" style="1" customWidth="1"/>
    <col min="4880" max="4880" width="4" style="1" customWidth="1"/>
    <col min="4881" max="5120" width="9.140625" style="1"/>
    <col min="5121" max="5121" width="4.5703125" style="1" customWidth="1"/>
    <col min="5122" max="5122" width="43.7109375" style="1" customWidth="1"/>
    <col min="5123" max="5123" width="9.7109375" style="1" customWidth="1"/>
    <col min="5124" max="5124" width="9.140625" style="1" customWidth="1"/>
    <col min="5125" max="5125" width="8.7109375" style="1" customWidth="1"/>
    <col min="5126" max="5126" width="7.42578125" style="1" customWidth="1"/>
    <col min="5127" max="5127" width="7.5703125" style="1" customWidth="1"/>
    <col min="5128" max="5128" width="8.42578125" style="1" customWidth="1"/>
    <col min="5129" max="5129" width="8.28515625" style="1" customWidth="1"/>
    <col min="5130" max="5130" width="8.85546875" style="1" customWidth="1"/>
    <col min="5131" max="5131" width="9" style="1" customWidth="1"/>
    <col min="5132" max="5132" width="9.5703125" style="1" customWidth="1"/>
    <col min="5133" max="5133" width="10.28515625" style="1" customWidth="1"/>
    <col min="5134" max="5134" width="10.85546875" style="1" customWidth="1"/>
    <col min="5135" max="5135" width="11" style="1" customWidth="1"/>
    <col min="5136" max="5136" width="4" style="1" customWidth="1"/>
    <col min="5137" max="5376" width="9.140625" style="1"/>
    <col min="5377" max="5377" width="4.5703125" style="1" customWidth="1"/>
    <col min="5378" max="5378" width="43.7109375" style="1" customWidth="1"/>
    <col min="5379" max="5379" width="9.7109375" style="1" customWidth="1"/>
    <col min="5380" max="5380" width="9.140625" style="1" customWidth="1"/>
    <col min="5381" max="5381" width="8.7109375" style="1" customWidth="1"/>
    <col min="5382" max="5382" width="7.42578125" style="1" customWidth="1"/>
    <col min="5383" max="5383" width="7.5703125" style="1" customWidth="1"/>
    <col min="5384" max="5384" width="8.42578125" style="1" customWidth="1"/>
    <col min="5385" max="5385" width="8.28515625" style="1" customWidth="1"/>
    <col min="5386" max="5386" width="8.85546875" style="1" customWidth="1"/>
    <col min="5387" max="5387" width="9" style="1" customWidth="1"/>
    <col min="5388" max="5388" width="9.5703125" style="1" customWidth="1"/>
    <col min="5389" max="5389" width="10.28515625" style="1" customWidth="1"/>
    <col min="5390" max="5390" width="10.85546875" style="1" customWidth="1"/>
    <col min="5391" max="5391" width="11" style="1" customWidth="1"/>
    <col min="5392" max="5392" width="4" style="1" customWidth="1"/>
    <col min="5393" max="5632" width="9.140625" style="1"/>
    <col min="5633" max="5633" width="4.5703125" style="1" customWidth="1"/>
    <col min="5634" max="5634" width="43.7109375" style="1" customWidth="1"/>
    <col min="5635" max="5635" width="9.7109375" style="1" customWidth="1"/>
    <col min="5636" max="5636" width="9.140625" style="1" customWidth="1"/>
    <col min="5637" max="5637" width="8.7109375" style="1" customWidth="1"/>
    <col min="5638" max="5638" width="7.42578125" style="1" customWidth="1"/>
    <col min="5639" max="5639" width="7.5703125" style="1" customWidth="1"/>
    <col min="5640" max="5640" width="8.42578125" style="1" customWidth="1"/>
    <col min="5641" max="5641" width="8.28515625" style="1" customWidth="1"/>
    <col min="5642" max="5642" width="8.85546875" style="1" customWidth="1"/>
    <col min="5643" max="5643" width="9" style="1" customWidth="1"/>
    <col min="5644" max="5644" width="9.5703125" style="1" customWidth="1"/>
    <col min="5645" max="5645" width="10.28515625" style="1" customWidth="1"/>
    <col min="5646" max="5646" width="10.85546875" style="1" customWidth="1"/>
    <col min="5647" max="5647" width="11" style="1" customWidth="1"/>
    <col min="5648" max="5648" width="4" style="1" customWidth="1"/>
    <col min="5649" max="5888" width="9.140625" style="1"/>
    <col min="5889" max="5889" width="4.5703125" style="1" customWidth="1"/>
    <col min="5890" max="5890" width="43.7109375" style="1" customWidth="1"/>
    <col min="5891" max="5891" width="9.7109375" style="1" customWidth="1"/>
    <col min="5892" max="5892" width="9.140625" style="1" customWidth="1"/>
    <col min="5893" max="5893" width="8.7109375" style="1" customWidth="1"/>
    <col min="5894" max="5894" width="7.42578125" style="1" customWidth="1"/>
    <col min="5895" max="5895" width="7.5703125" style="1" customWidth="1"/>
    <col min="5896" max="5896" width="8.42578125" style="1" customWidth="1"/>
    <col min="5897" max="5897" width="8.28515625" style="1" customWidth="1"/>
    <col min="5898" max="5898" width="8.85546875" style="1" customWidth="1"/>
    <col min="5899" max="5899" width="9" style="1" customWidth="1"/>
    <col min="5900" max="5900" width="9.5703125" style="1" customWidth="1"/>
    <col min="5901" max="5901" width="10.28515625" style="1" customWidth="1"/>
    <col min="5902" max="5902" width="10.85546875" style="1" customWidth="1"/>
    <col min="5903" max="5903" width="11" style="1" customWidth="1"/>
    <col min="5904" max="5904" width="4" style="1" customWidth="1"/>
    <col min="5905" max="6144" width="9.140625" style="1"/>
    <col min="6145" max="6145" width="4.5703125" style="1" customWidth="1"/>
    <col min="6146" max="6146" width="43.7109375" style="1" customWidth="1"/>
    <col min="6147" max="6147" width="9.7109375" style="1" customWidth="1"/>
    <col min="6148" max="6148" width="9.140625" style="1" customWidth="1"/>
    <col min="6149" max="6149" width="8.7109375" style="1" customWidth="1"/>
    <col min="6150" max="6150" width="7.42578125" style="1" customWidth="1"/>
    <col min="6151" max="6151" width="7.5703125" style="1" customWidth="1"/>
    <col min="6152" max="6152" width="8.42578125" style="1" customWidth="1"/>
    <col min="6153" max="6153" width="8.28515625" style="1" customWidth="1"/>
    <col min="6154" max="6154" width="8.85546875" style="1" customWidth="1"/>
    <col min="6155" max="6155" width="9" style="1" customWidth="1"/>
    <col min="6156" max="6156" width="9.5703125" style="1" customWidth="1"/>
    <col min="6157" max="6157" width="10.28515625" style="1" customWidth="1"/>
    <col min="6158" max="6158" width="10.85546875" style="1" customWidth="1"/>
    <col min="6159" max="6159" width="11" style="1" customWidth="1"/>
    <col min="6160" max="6160" width="4" style="1" customWidth="1"/>
    <col min="6161" max="6400" width="9.140625" style="1"/>
    <col min="6401" max="6401" width="4.5703125" style="1" customWidth="1"/>
    <col min="6402" max="6402" width="43.7109375" style="1" customWidth="1"/>
    <col min="6403" max="6403" width="9.7109375" style="1" customWidth="1"/>
    <col min="6404" max="6404" width="9.140625" style="1" customWidth="1"/>
    <col min="6405" max="6405" width="8.7109375" style="1" customWidth="1"/>
    <col min="6406" max="6406" width="7.42578125" style="1" customWidth="1"/>
    <col min="6407" max="6407" width="7.5703125" style="1" customWidth="1"/>
    <col min="6408" max="6408" width="8.42578125" style="1" customWidth="1"/>
    <col min="6409" max="6409" width="8.28515625" style="1" customWidth="1"/>
    <col min="6410" max="6410" width="8.85546875" style="1" customWidth="1"/>
    <col min="6411" max="6411" width="9" style="1" customWidth="1"/>
    <col min="6412" max="6412" width="9.5703125" style="1" customWidth="1"/>
    <col min="6413" max="6413" width="10.28515625" style="1" customWidth="1"/>
    <col min="6414" max="6414" width="10.85546875" style="1" customWidth="1"/>
    <col min="6415" max="6415" width="11" style="1" customWidth="1"/>
    <col min="6416" max="6416" width="4" style="1" customWidth="1"/>
    <col min="6417" max="6656" width="9.140625" style="1"/>
    <col min="6657" max="6657" width="4.5703125" style="1" customWidth="1"/>
    <col min="6658" max="6658" width="43.7109375" style="1" customWidth="1"/>
    <col min="6659" max="6659" width="9.7109375" style="1" customWidth="1"/>
    <col min="6660" max="6660" width="9.140625" style="1" customWidth="1"/>
    <col min="6661" max="6661" width="8.7109375" style="1" customWidth="1"/>
    <col min="6662" max="6662" width="7.42578125" style="1" customWidth="1"/>
    <col min="6663" max="6663" width="7.5703125" style="1" customWidth="1"/>
    <col min="6664" max="6664" width="8.42578125" style="1" customWidth="1"/>
    <col min="6665" max="6665" width="8.28515625" style="1" customWidth="1"/>
    <col min="6666" max="6666" width="8.85546875" style="1" customWidth="1"/>
    <col min="6667" max="6667" width="9" style="1" customWidth="1"/>
    <col min="6668" max="6668" width="9.5703125" style="1" customWidth="1"/>
    <col min="6669" max="6669" width="10.28515625" style="1" customWidth="1"/>
    <col min="6670" max="6670" width="10.85546875" style="1" customWidth="1"/>
    <col min="6671" max="6671" width="11" style="1" customWidth="1"/>
    <col min="6672" max="6672" width="4" style="1" customWidth="1"/>
    <col min="6673" max="6912" width="9.140625" style="1"/>
    <col min="6913" max="6913" width="4.5703125" style="1" customWidth="1"/>
    <col min="6914" max="6914" width="43.7109375" style="1" customWidth="1"/>
    <col min="6915" max="6915" width="9.7109375" style="1" customWidth="1"/>
    <col min="6916" max="6916" width="9.140625" style="1" customWidth="1"/>
    <col min="6917" max="6917" width="8.7109375" style="1" customWidth="1"/>
    <col min="6918" max="6918" width="7.42578125" style="1" customWidth="1"/>
    <col min="6919" max="6919" width="7.5703125" style="1" customWidth="1"/>
    <col min="6920" max="6920" width="8.42578125" style="1" customWidth="1"/>
    <col min="6921" max="6921" width="8.28515625" style="1" customWidth="1"/>
    <col min="6922" max="6922" width="8.85546875" style="1" customWidth="1"/>
    <col min="6923" max="6923" width="9" style="1" customWidth="1"/>
    <col min="6924" max="6924" width="9.5703125" style="1" customWidth="1"/>
    <col min="6925" max="6925" width="10.28515625" style="1" customWidth="1"/>
    <col min="6926" max="6926" width="10.85546875" style="1" customWidth="1"/>
    <col min="6927" max="6927" width="11" style="1" customWidth="1"/>
    <col min="6928" max="6928" width="4" style="1" customWidth="1"/>
    <col min="6929" max="7168" width="9.140625" style="1"/>
    <col min="7169" max="7169" width="4.5703125" style="1" customWidth="1"/>
    <col min="7170" max="7170" width="43.7109375" style="1" customWidth="1"/>
    <col min="7171" max="7171" width="9.7109375" style="1" customWidth="1"/>
    <col min="7172" max="7172" width="9.140625" style="1" customWidth="1"/>
    <col min="7173" max="7173" width="8.7109375" style="1" customWidth="1"/>
    <col min="7174" max="7174" width="7.42578125" style="1" customWidth="1"/>
    <col min="7175" max="7175" width="7.5703125" style="1" customWidth="1"/>
    <col min="7176" max="7176" width="8.42578125" style="1" customWidth="1"/>
    <col min="7177" max="7177" width="8.28515625" style="1" customWidth="1"/>
    <col min="7178" max="7178" width="8.85546875" style="1" customWidth="1"/>
    <col min="7179" max="7179" width="9" style="1" customWidth="1"/>
    <col min="7180" max="7180" width="9.5703125" style="1" customWidth="1"/>
    <col min="7181" max="7181" width="10.28515625" style="1" customWidth="1"/>
    <col min="7182" max="7182" width="10.85546875" style="1" customWidth="1"/>
    <col min="7183" max="7183" width="11" style="1" customWidth="1"/>
    <col min="7184" max="7184" width="4" style="1" customWidth="1"/>
    <col min="7185" max="7424" width="9.140625" style="1"/>
    <col min="7425" max="7425" width="4.5703125" style="1" customWidth="1"/>
    <col min="7426" max="7426" width="43.7109375" style="1" customWidth="1"/>
    <col min="7427" max="7427" width="9.7109375" style="1" customWidth="1"/>
    <col min="7428" max="7428" width="9.140625" style="1" customWidth="1"/>
    <col min="7429" max="7429" width="8.7109375" style="1" customWidth="1"/>
    <col min="7430" max="7430" width="7.42578125" style="1" customWidth="1"/>
    <col min="7431" max="7431" width="7.5703125" style="1" customWidth="1"/>
    <col min="7432" max="7432" width="8.42578125" style="1" customWidth="1"/>
    <col min="7433" max="7433" width="8.28515625" style="1" customWidth="1"/>
    <col min="7434" max="7434" width="8.85546875" style="1" customWidth="1"/>
    <col min="7435" max="7435" width="9" style="1" customWidth="1"/>
    <col min="7436" max="7436" width="9.5703125" style="1" customWidth="1"/>
    <col min="7437" max="7437" width="10.28515625" style="1" customWidth="1"/>
    <col min="7438" max="7438" width="10.85546875" style="1" customWidth="1"/>
    <col min="7439" max="7439" width="11" style="1" customWidth="1"/>
    <col min="7440" max="7440" width="4" style="1" customWidth="1"/>
    <col min="7441" max="7680" width="9.140625" style="1"/>
    <col min="7681" max="7681" width="4.5703125" style="1" customWidth="1"/>
    <col min="7682" max="7682" width="43.7109375" style="1" customWidth="1"/>
    <col min="7683" max="7683" width="9.7109375" style="1" customWidth="1"/>
    <col min="7684" max="7684" width="9.140625" style="1" customWidth="1"/>
    <col min="7685" max="7685" width="8.7109375" style="1" customWidth="1"/>
    <col min="7686" max="7686" width="7.42578125" style="1" customWidth="1"/>
    <col min="7687" max="7687" width="7.5703125" style="1" customWidth="1"/>
    <col min="7688" max="7688" width="8.42578125" style="1" customWidth="1"/>
    <col min="7689" max="7689" width="8.28515625" style="1" customWidth="1"/>
    <col min="7690" max="7690" width="8.85546875" style="1" customWidth="1"/>
    <col min="7691" max="7691" width="9" style="1" customWidth="1"/>
    <col min="7692" max="7692" width="9.5703125" style="1" customWidth="1"/>
    <col min="7693" max="7693" width="10.28515625" style="1" customWidth="1"/>
    <col min="7694" max="7694" width="10.85546875" style="1" customWidth="1"/>
    <col min="7695" max="7695" width="11" style="1" customWidth="1"/>
    <col min="7696" max="7696" width="4" style="1" customWidth="1"/>
    <col min="7697" max="7936" width="9.140625" style="1"/>
    <col min="7937" max="7937" width="4.5703125" style="1" customWidth="1"/>
    <col min="7938" max="7938" width="43.7109375" style="1" customWidth="1"/>
    <col min="7939" max="7939" width="9.7109375" style="1" customWidth="1"/>
    <col min="7940" max="7940" width="9.140625" style="1" customWidth="1"/>
    <col min="7941" max="7941" width="8.7109375" style="1" customWidth="1"/>
    <col min="7942" max="7942" width="7.42578125" style="1" customWidth="1"/>
    <col min="7943" max="7943" width="7.5703125" style="1" customWidth="1"/>
    <col min="7944" max="7944" width="8.42578125" style="1" customWidth="1"/>
    <col min="7945" max="7945" width="8.28515625" style="1" customWidth="1"/>
    <col min="7946" max="7946" width="8.85546875" style="1" customWidth="1"/>
    <col min="7947" max="7947" width="9" style="1" customWidth="1"/>
    <col min="7948" max="7948" width="9.5703125" style="1" customWidth="1"/>
    <col min="7949" max="7949" width="10.28515625" style="1" customWidth="1"/>
    <col min="7950" max="7950" width="10.85546875" style="1" customWidth="1"/>
    <col min="7951" max="7951" width="11" style="1" customWidth="1"/>
    <col min="7952" max="7952" width="4" style="1" customWidth="1"/>
    <col min="7953" max="8192" width="9.140625" style="1"/>
    <col min="8193" max="8193" width="4.5703125" style="1" customWidth="1"/>
    <col min="8194" max="8194" width="43.7109375" style="1" customWidth="1"/>
    <col min="8195" max="8195" width="9.7109375" style="1" customWidth="1"/>
    <col min="8196" max="8196" width="9.140625" style="1" customWidth="1"/>
    <col min="8197" max="8197" width="8.7109375" style="1" customWidth="1"/>
    <col min="8198" max="8198" width="7.42578125" style="1" customWidth="1"/>
    <col min="8199" max="8199" width="7.5703125" style="1" customWidth="1"/>
    <col min="8200" max="8200" width="8.42578125" style="1" customWidth="1"/>
    <col min="8201" max="8201" width="8.28515625" style="1" customWidth="1"/>
    <col min="8202" max="8202" width="8.85546875" style="1" customWidth="1"/>
    <col min="8203" max="8203" width="9" style="1" customWidth="1"/>
    <col min="8204" max="8204" width="9.5703125" style="1" customWidth="1"/>
    <col min="8205" max="8205" width="10.28515625" style="1" customWidth="1"/>
    <col min="8206" max="8206" width="10.85546875" style="1" customWidth="1"/>
    <col min="8207" max="8207" width="11" style="1" customWidth="1"/>
    <col min="8208" max="8208" width="4" style="1" customWidth="1"/>
    <col min="8209" max="8448" width="9.140625" style="1"/>
    <col min="8449" max="8449" width="4.5703125" style="1" customWidth="1"/>
    <col min="8450" max="8450" width="43.7109375" style="1" customWidth="1"/>
    <col min="8451" max="8451" width="9.7109375" style="1" customWidth="1"/>
    <col min="8452" max="8452" width="9.140625" style="1" customWidth="1"/>
    <col min="8453" max="8453" width="8.7109375" style="1" customWidth="1"/>
    <col min="8454" max="8454" width="7.42578125" style="1" customWidth="1"/>
    <col min="8455" max="8455" width="7.5703125" style="1" customWidth="1"/>
    <col min="8456" max="8456" width="8.42578125" style="1" customWidth="1"/>
    <col min="8457" max="8457" width="8.28515625" style="1" customWidth="1"/>
    <col min="8458" max="8458" width="8.85546875" style="1" customWidth="1"/>
    <col min="8459" max="8459" width="9" style="1" customWidth="1"/>
    <col min="8460" max="8460" width="9.5703125" style="1" customWidth="1"/>
    <col min="8461" max="8461" width="10.28515625" style="1" customWidth="1"/>
    <col min="8462" max="8462" width="10.85546875" style="1" customWidth="1"/>
    <col min="8463" max="8463" width="11" style="1" customWidth="1"/>
    <col min="8464" max="8464" width="4" style="1" customWidth="1"/>
    <col min="8465" max="8704" width="9.140625" style="1"/>
    <col min="8705" max="8705" width="4.5703125" style="1" customWidth="1"/>
    <col min="8706" max="8706" width="43.7109375" style="1" customWidth="1"/>
    <col min="8707" max="8707" width="9.7109375" style="1" customWidth="1"/>
    <col min="8708" max="8708" width="9.140625" style="1" customWidth="1"/>
    <col min="8709" max="8709" width="8.7109375" style="1" customWidth="1"/>
    <col min="8710" max="8710" width="7.42578125" style="1" customWidth="1"/>
    <col min="8711" max="8711" width="7.5703125" style="1" customWidth="1"/>
    <col min="8712" max="8712" width="8.42578125" style="1" customWidth="1"/>
    <col min="8713" max="8713" width="8.28515625" style="1" customWidth="1"/>
    <col min="8714" max="8714" width="8.85546875" style="1" customWidth="1"/>
    <col min="8715" max="8715" width="9" style="1" customWidth="1"/>
    <col min="8716" max="8716" width="9.5703125" style="1" customWidth="1"/>
    <col min="8717" max="8717" width="10.28515625" style="1" customWidth="1"/>
    <col min="8718" max="8718" width="10.85546875" style="1" customWidth="1"/>
    <col min="8719" max="8719" width="11" style="1" customWidth="1"/>
    <col min="8720" max="8720" width="4" style="1" customWidth="1"/>
    <col min="8721" max="8960" width="9.140625" style="1"/>
    <col min="8961" max="8961" width="4.5703125" style="1" customWidth="1"/>
    <col min="8962" max="8962" width="43.7109375" style="1" customWidth="1"/>
    <col min="8963" max="8963" width="9.7109375" style="1" customWidth="1"/>
    <col min="8964" max="8964" width="9.140625" style="1" customWidth="1"/>
    <col min="8965" max="8965" width="8.7109375" style="1" customWidth="1"/>
    <col min="8966" max="8966" width="7.42578125" style="1" customWidth="1"/>
    <col min="8967" max="8967" width="7.5703125" style="1" customWidth="1"/>
    <col min="8968" max="8968" width="8.42578125" style="1" customWidth="1"/>
    <col min="8969" max="8969" width="8.28515625" style="1" customWidth="1"/>
    <col min="8970" max="8970" width="8.85546875" style="1" customWidth="1"/>
    <col min="8971" max="8971" width="9" style="1" customWidth="1"/>
    <col min="8972" max="8972" width="9.5703125" style="1" customWidth="1"/>
    <col min="8973" max="8973" width="10.28515625" style="1" customWidth="1"/>
    <col min="8974" max="8974" width="10.85546875" style="1" customWidth="1"/>
    <col min="8975" max="8975" width="11" style="1" customWidth="1"/>
    <col min="8976" max="8976" width="4" style="1" customWidth="1"/>
    <col min="8977" max="9216" width="9.140625" style="1"/>
    <col min="9217" max="9217" width="4.5703125" style="1" customWidth="1"/>
    <col min="9218" max="9218" width="43.7109375" style="1" customWidth="1"/>
    <col min="9219" max="9219" width="9.7109375" style="1" customWidth="1"/>
    <col min="9220" max="9220" width="9.140625" style="1" customWidth="1"/>
    <col min="9221" max="9221" width="8.7109375" style="1" customWidth="1"/>
    <col min="9222" max="9222" width="7.42578125" style="1" customWidth="1"/>
    <col min="9223" max="9223" width="7.5703125" style="1" customWidth="1"/>
    <col min="9224" max="9224" width="8.42578125" style="1" customWidth="1"/>
    <col min="9225" max="9225" width="8.28515625" style="1" customWidth="1"/>
    <col min="9226" max="9226" width="8.85546875" style="1" customWidth="1"/>
    <col min="9227" max="9227" width="9" style="1" customWidth="1"/>
    <col min="9228" max="9228" width="9.5703125" style="1" customWidth="1"/>
    <col min="9229" max="9229" width="10.28515625" style="1" customWidth="1"/>
    <col min="9230" max="9230" width="10.85546875" style="1" customWidth="1"/>
    <col min="9231" max="9231" width="11" style="1" customWidth="1"/>
    <col min="9232" max="9232" width="4" style="1" customWidth="1"/>
    <col min="9233" max="9472" width="9.140625" style="1"/>
    <col min="9473" max="9473" width="4.5703125" style="1" customWidth="1"/>
    <col min="9474" max="9474" width="43.7109375" style="1" customWidth="1"/>
    <col min="9475" max="9475" width="9.7109375" style="1" customWidth="1"/>
    <col min="9476" max="9476" width="9.140625" style="1" customWidth="1"/>
    <col min="9477" max="9477" width="8.7109375" style="1" customWidth="1"/>
    <col min="9478" max="9478" width="7.42578125" style="1" customWidth="1"/>
    <col min="9479" max="9479" width="7.5703125" style="1" customWidth="1"/>
    <col min="9480" max="9480" width="8.42578125" style="1" customWidth="1"/>
    <col min="9481" max="9481" width="8.28515625" style="1" customWidth="1"/>
    <col min="9482" max="9482" width="8.85546875" style="1" customWidth="1"/>
    <col min="9483" max="9483" width="9" style="1" customWidth="1"/>
    <col min="9484" max="9484" width="9.5703125" style="1" customWidth="1"/>
    <col min="9485" max="9485" width="10.28515625" style="1" customWidth="1"/>
    <col min="9486" max="9486" width="10.85546875" style="1" customWidth="1"/>
    <col min="9487" max="9487" width="11" style="1" customWidth="1"/>
    <col min="9488" max="9488" width="4" style="1" customWidth="1"/>
    <col min="9489" max="9728" width="9.140625" style="1"/>
    <col min="9729" max="9729" width="4.5703125" style="1" customWidth="1"/>
    <col min="9730" max="9730" width="43.7109375" style="1" customWidth="1"/>
    <col min="9731" max="9731" width="9.7109375" style="1" customWidth="1"/>
    <col min="9732" max="9732" width="9.140625" style="1" customWidth="1"/>
    <col min="9733" max="9733" width="8.7109375" style="1" customWidth="1"/>
    <col min="9734" max="9734" width="7.42578125" style="1" customWidth="1"/>
    <col min="9735" max="9735" width="7.5703125" style="1" customWidth="1"/>
    <col min="9736" max="9736" width="8.42578125" style="1" customWidth="1"/>
    <col min="9737" max="9737" width="8.28515625" style="1" customWidth="1"/>
    <col min="9738" max="9738" width="8.85546875" style="1" customWidth="1"/>
    <col min="9739" max="9739" width="9" style="1" customWidth="1"/>
    <col min="9740" max="9740" width="9.5703125" style="1" customWidth="1"/>
    <col min="9741" max="9741" width="10.28515625" style="1" customWidth="1"/>
    <col min="9742" max="9742" width="10.85546875" style="1" customWidth="1"/>
    <col min="9743" max="9743" width="11" style="1" customWidth="1"/>
    <col min="9744" max="9744" width="4" style="1" customWidth="1"/>
    <col min="9745" max="9984" width="9.140625" style="1"/>
    <col min="9985" max="9985" width="4.5703125" style="1" customWidth="1"/>
    <col min="9986" max="9986" width="43.7109375" style="1" customWidth="1"/>
    <col min="9987" max="9987" width="9.7109375" style="1" customWidth="1"/>
    <col min="9988" max="9988" width="9.140625" style="1" customWidth="1"/>
    <col min="9989" max="9989" width="8.7109375" style="1" customWidth="1"/>
    <col min="9990" max="9990" width="7.42578125" style="1" customWidth="1"/>
    <col min="9991" max="9991" width="7.5703125" style="1" customWidth="1"/>
    <col min="9992" max="9992" width="8.42578125" style="1" customWidth="1"/>
    <col min="9993" max="9993" width="8.28515625" style="1" customWidth="1"/>
    <col min="9994" max="9994" width="8.85546875" style="1" customWidth="1"/>
    <col min="9995" max="9995" width="9" style="1" customWidth="1"/>
    <col min="9996" max="9996" width="9.5703125" style="1" customWidth="1"/>
    <col min="9997" max="9997" width="10.28515625" style="1" customWidth="1"/>
    <col min="9998" max="9998" width="10.85546875" style="1" customWidth="1"/>
    <col min="9999" max="9999" width="11" style="1" customWidth="1"/>
    <col min="10000" max="10000" width="4" style="1" customWidth="1"/>
    <col min="10001" max="10240" width="9.140625" style="1"/>
    <col min="10241" max="10241" width="4.5703125" style="1" customWidth="1"/>
    <col min="10242" max="10242" width="43.7109375" style="1" customWidth="1"/>
    <col min="10243" max="10243" width="9.7109375" style="1" customWidth="1"/>
    <col min="10244" max="10244" width="9.140625" style="1" customWidth="1"/>
    <col min="10245" max="10245" width="8.7109375" style="1" customWidth="1"/>
    <col min="10246" max="10246" width="7.42578125" style="1" customWidth="1"/>
    <col min="10247" max="10247" width="7.5703125" style="1" customWidth="1"/>
    <col min="10248" max="10248" width="8.42578125" style="1" customWidth="1"/>
    <col min="10249" max="10249" width="8.28515625" style="1" customWidth="1"/>
    <col min="10250" max="10250" width="8.85546875" style="1" customWidth="1"/>
    <col min="10251" max="10251" width="9" style="1" customWidth="1"/>
    <col min="10252" max="10252" width="9.5703125" style="1" customWidth="1"/>
    <col min="10253" max="10253" width="10.28515625" style="1" customWidth="1"/>
    <col min="10254" max="10254" width="10.85546875" style="1" customWidth="1"/>
    <col min="10255" max="10255" width="11" style="1" customWidth="1"/>
    <col min="10256" max="10256" width="4" style="1" customWidth="1"/>
    <col min="10257" max="10496" width="9.140625" style="1"/>
    <col min="10497" max="10497" width="4.5703125" style="1" customWidth="1"/>
    <col min="10498" max="10498" width="43.7109375" style="1" customWidth="1"/>
    <col min="10499" max="10499" width="9.7109375" style="1" customWidth="1"/>
    <col min="10500" max="10500" width="9.140625" style="1" customWidth="1"/>
    <col min="10501" max="10501" width="8.7109375" style="1" customWidth="1"/>
    <col min="10502" max="10502" width="7.42578125" style="1" customWidth="1"/>
    <col min="10503" max="10503" width="7.5703125" style="1" customWidth="1"/>
    <col min="10504" max="10504" width="8.42578125" style="1" customWidth="1"/>
    <col min="10505" max="10505" width="8.28515625" style="1" customWidth="1"/>
    <col min="10506" max="10506" width="8.85546875" style="1" customWidth="1"/>
    <col min="10507" max="10507" width="9" style="1" customWidth="1"/>
    <col min="10508" max="10508" width="9.5703125" style="1" customWidth="1"/>
    <col min="10509" max="10509" width="10.28515625" style="1" customWidth="1"/>
    <col min="10510" max="10510" width="10.85546875" style="1" customWidth="1"/>
    <col min="10511" max="10511" width="11" style="1" customWidth="1"/>
    <col min="10512" max="10512" width="4" style="1" customWidth="1"/>
    <col min="10513" max="10752" width="9.140625" style="1"/>
    <col min="10753" max="10753" width="4.5703125" style="1" customWidth="1"/>
    <col min="10754" max="10754" width="43.7109375" style="1" customWidth="1"/>
    <col min="10755" max="10755" width="9.7109375" style="1" customWidth="1"/>
    <col min="10756" max="10756" width="9.140625" style="1" customWidth="1"/>
    <col min="10757" max="10757" width="8.7109375" style="1" customWidth="1"/>
    <col min="10758" max="10758" width="7.42578125" style="1" customWidth="1"/>
    <col min="10759" max="10759" width="7.5703125" style="1" customWidth="1"/>
    <col min="10760" max="10760" width="8.42578125" style="1" customWidth="1"/>
    <col min="10761" max="10761" width="8.28515625" style="1" customWidth="1"/>
    <col min="10762" max="10762" width="8.85546875" style="1" customWidth="1"/>
    <col min="10763" max="10763" width="9" style="1" customWidth="1"/>
    <col min="10764" max="10764" width="9.5703125" style="1" customWidth="1"/>
    <col min="10765" max="10765" width="10.28515625" style="1" customWidth="1"/>
    <col min="10766" max="10766" width="10.85546875" style="1" customWidth="1"/>
    <col min="10767" max="10767" width="11" style="1" customWidth="1"/>
    <col min="10768" max="10768" width="4" style="1" customWidth="1"/>
    <col min="10769" max="11008" width="9.140625" style="1"/>
    <col min="11009" max="11009" width="4.5703125" style="1" customWidth="1"/>
    <col min="11010" max="11010" width="43.7109375" style="1" customWidth="1"/>
    <col min="11011" max="11011" width="9.7109375" style="1" customWidth="1"/>
    <col min="11012" max="11012" width="9.140625" style="1" customWidth="1"/>
    <col min="11013" max="11013" width="8.7109375" style="1" customWidth="1"/>
    <col min="11014" max="11014" width="7.42578125" style="1" customWidth="1"/>
    <col min="11015" max="11015" width="7.5703125" style="1" customWidth="1"/>
    <col min="11016" max="11016" width="8.42578125" style="1" customWidth="1"/>
    <col min="11017" max="11017" width="8.28515625" style="1" customWidth="1"/>
    <col min="11018" max="11018" width="8.85546875" style="1" customWidth="1"/>
    <col min="11019" max="11019" width="9" style="1" customWidth="1"/>
    <col min="11020" max="11020" width="9.5703125" style="1" customWidth="1"/>
    <col min="11021" max="11021" width="10.28515625" style="1" customWidth="1"/>
    <col min="11022" max="11022" width="10.85546875" style="1" customWidth="1"/>
    <col min="11023" max="11023" width="11" style="1" customWidth="1"/>
    <col min="11024" max="11024" width="4" style="1" customWidth="1"/>
    <col min="11025" max="11264" width="9.140625" style="1"/>
    <col min="11265" max="11265" width="4.5703125" style="1" customWidth="1"/>
    <col min="11266" max="11266" width="43.7109375" style="1" customWidth="1"/>
    <col min="11267" max="11267" width="9.7109375" style="1" customWidth="1"/>
    <col min="11268" max="11268" width="9.140625" style="1" customWidth="1"/>
    <col min="11269" max="11269" width="8.7109375" style="1" customWidth="1"/>
    <col min="11270" max="11270" width="7.42578125" style="1" customWidth="1"/>
    <col min="11271" max="11271" width="7.5703125" style="1" customWidth="1"/>
    <col min="11272" max="11272" width="8.42578125" style="1" customWidth="1"/>
    <col min="11273" max="11273" width="8.28515625" style="1" customWidth="1"/>
    <col min="11274" max="11274" width="8.85546875" style="1" customWidth="1"/>
    <col min="11275" max="11275" width="9" style="1" customWidth="1"/>
    <col min="11276" max="11276" width="9.5703125" style="1" customWidth="1"/>
    <col min="11277" max="11277" width="10.28515625" style="1" customWidth="1"/>
    <col min="11278" max="11278" width="10.85546875" style="1" customWidth="1"/>
    <col min="11279" max="11279" width="11" style="1" customWidth="1"/>
    <col min="11280" max="11280" width="4" style="1" customWidth="1"/>
    <col min="11281" max="11520" width="9.140625" style="1"/>
    <col min="11521" max="11521" width="4.5703125" style="1" customWidth="1"/>
    <col min="11522" max="11522" width="43.7109375" style="1" customWidth="1"/>
    <col min="11523" max="11523" width="9.7109375" style="1" customWidth="1"/>
    <col min="11524" max="11524" width="9.140625" style="1" customWidth="1"/>
    <col min="11525" max="11525" width="8.7109375" style="1" customWidth="1"/>
    <col min="11526" max="11526" width="7.42578125" style="1" customWidth="1"/>
    <col min="11527" max="11527" width="7.5703125" style="1" customWidth="1"/>
    <col min="11528" max="11528" width="8.42578125" style="1" customWidth="1"/>
    <col min="11529" max="11529" width="8.28515625" style="1" customWidth="1"/>
    <col min="11530" max="11530" width="8.85546875" style="1" customWidth="1"/>
    <col min="11531" max="11531" width="9" style="1" customWidth="1"/>
    <col min="11532" max="11532" width="9.5703125" style="1" customWidth="1"/>
    <col min="11533" max="11533" width="10.28515625" style="1" customWidth="1"/>
    <col min="11534" max="11534" width="10.85546875" style="1" customWidth="1"/>
    <col min="11535" max="11535" width="11" style="1" customWidth="1"/>
    <col min="11536" max="11536" width="4" style="1" customWidth="1"/>
    <col min="11537" max="11776" width="9.140625" style="1"/>
    <col min="11777" max="11777" width="4.5703125" style="1" customWidth="1"/>
    <col min="11778" max="11778" width="43.7109375" style="1" customWidth="1"/>
    <col min="11779" max="11779" width="9.7109375" style="1" customWidth="1"/>
    <col min="11780" max="11780" width="9.140625" style="1" customWidth="1"/>
    <col min="11781" max="11781" width="8.7109375" style="1" customWidth="1"/>
    <col min="11782" max="11782" width="7.42578125" style="1" customWidth="1"/>
    <col min="11783" max="11783" width="7.5703125" style="1" customWidth="1"/>
    <col min="11784" max="11784" width="8.42578125" style="1" customWidth="1"/>
    <col min="11785" max="11785" width="8.28515625" style="1" customWidth="1"/>
    <col min="11786" max="11786" width="8.85546875" style="1" customWidth="1"/>
    <col min="11787" max="11787" width="9" style="1" customWidth="1"/>
    <col min="11788" max="11788" width="9.5703125" style="1" customWidth="1"/>
    <col min="11789" max="11789" width="10.28515625" style="1" customWidth="1"/>
    <col min="11790" max="11790" width="10.85546875" style="1" customWidth="1"/>
    <col min="11791" max="11791" width="11" style="1" customWidth="1"/>
    <col min="11792" max="11792" width="4" style="1" customWidth="1"/>
    <col min="11793" max="12032" width="9.140625" style="1"/>
    <col min="12033" max="12033" width="4.5703125" style="1" customWidth="1"/>
    <col min="12034" max="12034" width="43.7109375" style="1" customWidth="1"/>
    <col min="12035" max="12035" width="9.7109375" style="1" customWidth="1"/>
    <col min="12036" max="12036" width="9.140625" style="1" customWidth="1"/>
    <col min="12037" max="12037" width="8.7109375" style="1" customWidth="1"/>
    <col min="12038" max="12038" width="7.42578125" style="1" customWidth="1"/>
    <col min="12039" max="12039" width="7.5703125" style="1" customWidth="1"/>
    <col min="12040" max="12040" width="8.42578125" style="1" customWidth="1"/>
    <col min="12041" max="12041" width="8.28515625" style="1" customWidth="1"/>
    <col min="12042" max="12042" width="8.85546875" style="1" customWidth="1"/>
    <col min="12043" max="12043" width="9" style="1" customWidth="1"/>
    <col min="12044" max="12044" width="9.5703125" style="1" customWidth="1"/>
    <col min="12045" max="12045" width="10.28515625" style="1" customWidth="1"/>
    <col min="12046" max="12046" width="10.85546875" style="1" customWidth="1"/>
    <col min="12047" max="12047" width="11" style="1" customWidth="1"/>
    <col min="12048" max="12048" width="4" style="1" customWidth="1"/>
    <col min="12049" max="12288" width="9.140625" style="1"/>
    <col min="12289" max="12289" width="4.5703125" style="1" customWidth="1"/>
    <col min="12290" max="12290" width="43.7109375" style="1" customWidth="1"/>
    <col min="12291" max="12291" width="9.7109375" style="1" customWidth="1"/>
    <col min="12292" max="12292" width="9.140625" style="1" customWidth="1"/>
    <col min="12293" max="12293" width="8.7109375" style="1" customWidth="1"/>
    <col min="12294" max="12294" width="7.42578125" style="1" customWidth="1"/>
    <col min="12295" max="12295" width="7.5703125" style="1" customWidth="1"/>
    <col min="12296" max="12296" width="8.42578125" style="1" customWidth="1"/>
    <col min="12297" max="12297" width="8.28515625" style="1" customWidth="1"/>
    <col min="12298" max="12298" width="8.85546875" style="1" customWidth="1"/>
    <col min="12299" max="12299" width="9" style="1" customWidth="1"/>
    <col min="12300" max="12300" width="9.5703125" style="1" customWidth="1"/>
    <col min="12301" max="12301" width="10.28515625" style="1" customWidth="1"/>
    <col min="12302" max="12302" width="10.85546875" style="1" customWidth="1"/>
    <col min="12303" max="12303" width="11" style="1" customWidth="1"/>
    <col min="12304" max="12304" width="4" style="1" customWidth="1"/>
    <col min="12305" max="12544" width="9.140625" style="1"/>
    <col min="12545" max="12545" width="4.5703125" style="1" customWidth="1"/>
    <col min="12546" max="12546" width="43.7109375" style="1" customWidth="1"/>
    <col min="12547" max="12547" width="9.7109375" style="1" customWidth="1"/>
    <col min="12548" max="12548" width="9.140625" style="1" customWidth="1"/>
    <col min="12549" max="12549" width="8.7109375" style="1" customWidth="1"/>
    <col min="12550" max="12550" width="7.42578125" style="1" customWidth="1"/>
    <col min="12551" max="12551" width="7.5703125" style="1" customWidth="1"/>
    <col min="12552" max="12552" width="8.42578125" style="1" customWidth="1"/>
    <col min="12553" max="12553" width="8.28515625" style="1" customWidth="1"/>
    <col min="12554" max="12554" width="8.85546875" style="1" customWidth="1"/>
    <col min="12555" max="12555" width="9" style="1" customWidth="1"/>
    <col min="12556" max="12556" width="9.5703125" style="1" customWidth="1"/>
    <col min="12557" max="12557" width="10.28515625" style="1" customWidth="1"/>
    <col min="12558" max="12558" width="10.85546875" style="1" customWidth="1"/>
    <col min="12559" max="12559" width="11" style="1" customWidth="1"/>
    <col min="12560" max="12560" width="4" style="1" customWidth="1"/>
    <col min="12561" max="12800" width="9.140625" style="1"/>
    <col min="12801" max="12801" width="4.5703125" style="1" customWidth="1"/>
    <col min="12802" max="12802" width="43.7109375" style="1" customWidth="1"/>
    <col min="12803" max="12803" width="9.7109375" style="1" customWidth="1"/>
    <col min="12804" max="12804" width="9.140625" style="1" customWidth="1"/>
    <col min="12805" max="12805" width="8.7109375" style="1" customWidth="1"/>
    <col min="12806" max="12806" width="7.42578125" style="1" customWidth="1"/>
    <col min="12807" max="12807" width="7.5703125" style="1" customWidth="1"/>
    <col min="12808" max="12808" width="8.42578125" style="1" customWidth="1"/>
    <col min="12809" max="12809" width="8.28515625" style="1" customWidth="1"/>
    <col min="12810" max="12810" width="8.85546875" style="1" customWidth="1"/>
    <col min="12811" max="12811" width="9" style="1" customWidth="1"/>
    <col min="12812" max="12812" width="9.5703125" style="1" customWidth="1"/>
    <col min="12813" max="12813" width="10.28515625" style="1" customWidth="1"/>
    <col min="12814" max="12814" width="10.85546875" style="1" customWidth="1"/>
    <col min="12815" max="12815" width="11" style="1" customWidth="1"/>
    <col min="12816" max="12816" width="4" style="1" customWidth="1"/>
    <col min="12817" max="13056" width="9.140625" style="1"/>
    <col min="13057" max="13057" width="4.5703125" style="1" customWidth="1"/>
    <col min="13058" max="13058" width="43.7109375" style="1" customWidth="1"/>
    <col min="13059" max="13059" width="9.7109375" style="1" customWidth="1"/>
    <col min="13060" max="13060" width="9.140625" style="1" customWidth="1"/>
    <col min="13061" max="13061" width="8.7109375" style="1" customWidth="1"/>
    <col min="13062" max="13062" width="7.42578125" style="1" customWidth="1"/>
    <col min="13063" max="13063" width="7.5703125" style="1" customWidth="1"/>
    <col min="13064" max="13064" width="8.42578125" style="1" customWidth="1"/>
    <col min="13065" max="13065" width="8.28515625" style="1" customWidth="1"/>
    <col min="13066" max="13066" width="8.85546875" style="1" customWidth="1"/>
    <col min="13067" max="13067" width="9" style="1" customWidth="1"/>
    <col min="13068" max="13068" width="9.5703125" style="1" customWidth="1"/>
    <col min="13069" max="13069" width="10.28515625" style="1" customWidth="1"/>
    <col min="13070" max="13070" width="10.85546875" style="1" customWidth="1"/>
    <col min="13071" max="13071" width="11" style="1" customWidth="1"/>
    <col min="13072" max="13072" width="4" style="1" customWidth="1"/>
    <col min="13073" max="13312" width="9.140625" style="1"/>
    <col min="13313" max="13313" width="4.5703125" style="1" customWidth="1"/>
    <col min="13314" max="13314" width="43.7109375" style="1" customWidth="1"/>
    <col min="13315" max="13315" width="9.7109375" style="1" customWidth="1"/>
    <col min="13316" max="13316" width="9.140625" style="1" customWidth="1"/>
    <col min="13317" max="13317" width="8.7109375" style="1" customWidth="1"/>
    <col min="13318" max="13318" width="7.42578125" style="1" customWidth="1"/>
    <col min="13319" max="13319" width="7.5703125" style="1" customWidth="1"/>
    <col min="13320" max="13320" width="8.42578125" style="1" customWidth="1"/>
    <col min="13321" max="13321" width="8.28515625" style="1" customWidth="1"/>
    <col min="13322" max="13322" width="8.85546875" style="1" customWidth="1"/>
    <col min="13323" max="13323" width="9" style="1" customWidth="1"/>
    <col min="13324" max="13324" width="9.5703125" style="1" customWidth="1"/>
    <col min="13325" max="13325" width="10.28515625" style="1" customWidth="1"/>
    <col min="13326" max="13326" width="10.85546875" style="1" customWidth="1"/>
    <col min="13327" max="13327" width="11" style="1" customWidth="1"/>
    <col min="13328" max="13328" width="4" style="1" customWidth="1"/>
    <col min="13329" max="13568" width="9.140625" style="1"/>
    <col min="13569" max="13569" width="4.5703125" style="1" customWidth="1"/>
    <col min="13570" max="13570" width="43.7109375" style="1" customWidth="1"/>
    <col min="13571" max="13571" width="9.7109375" style="1" customWidth="1"/>
    <col min="13572" max="13572" width="9.140625" style="1" customWidth="1"/>
    <col min="13573" max="13573" width="8.7109375" style="1" customWidth="1"/>
    <col min="13574" max="13574" width="7.42578125" style="1" customWidth="1"/>
    <col min="13575" max="13575" width="7.5703125" style="1" customWidth="1"/>
    <col min="13576" max="13576" width="8.42578125" style="1" customWidth="1"/>
    <col min="13577" max="13577" width="8.28515625" style="1" customWidth="1"/>
    <col min="13578" max="13578" width="8.85546875" style="1" customWidth="1"/>
    <col min="13579" max="13579" width="9" style="1" customWidth="1"/>
    <col min="13580" max="13580" width="9.5703125" style="1" customWidth="1"/>
    <col min="13581" max="13581" width="10.28515625" style="1" customWidth="1"/>
    <col min="13582" max="13582" width="10.85546875" style="1" customWidth="1"/>
    <col min="13583" max="13583" width="11" style="1" customWidth="1"/>
    <col min="13584" max="13584" width="4" style="1" customWidth="1"/>
    <col min="13585" max="13824" width="9.140625" style="1"/>
    <col min="13825" max="13825" width="4.5703125" style="1" customWidth="1"/>
    <col min="13826" max="13826" width="43.7109375" style="1" customWidth="1"/>
    <col min="13827" max="13827" width="9.7109375" style="1" customWidth="1"/>
    <col min="13828" max="13828" width="9.140625" style="1" customWidth="1"/>
    <col min="13829" max="13829" width="8.7109375" style="1" customWidth="1"/>
    <col min="13830" max="13830" width="7.42578125" style="1" customWidth="1"/>
    <col min="13831" max="13831" width="7.5703125" style="1" customWidth="1"/>
    <col min="13832" max="13832" width="8.42578125" style="1" customWidth="1"/>
    <col min="13833" max="13833" width="8.28515625" style="1" customWidth="1"/>
    <col min="13834" max="13834" width="8.85546875" style="1" customWidth="1"/>
    <col min="13835" max="13835" width="9" style="1" customWidth="1"/>
    <col min="13836" max="13836" width="9.5703125" style="1" customWidth="1"/>
    <col min="13837" max="13837" width="10.28515625" style="1" customWidth="1"/>
    <col min="13838" max="13838" width="10.85546875" style="1" customWidth="1"/>
    <col min="13839" max="13839" width="11" style="1" customWidth="1"/>
    <col min="13840" max="13840" width="4" style="1" customWidth="1"/>
    <col min="13841" max="14080" width="9.140625" style="1"/>
    <col min="14081" max="14081" width="4.5703125" style="1" customWidth="1"/>
    <col min="14082" max="14082" width="43.7109375" style="1" customWidth="1"/>
    <col min="14083" max="14083" width="9.7109375" style="1" customWidth="1"/>
    <col min="14084" max="14084" width="9.140625" style="1" customWidth="1"/>
    <col min="14085" max="14085" width="8.7109375" style="1" customWidth="1"/>
    <col min="14086" max="14086" width="7.42578125" style="1" customWidth="1"/>
    <col min="14087" max="14087" width="7.5703125" style="1" customWidth="1"/>
    <col min="14088" max="14088" width="8.42578125" style="1" customWidth="1"/>
    <col min="14089" max="14089" width="8.28515625" style="1" customWidth="1"/>
    <col min="14090" max="14090" width="8.85546875" style="1" customWidth="1"/>
    <col min="14091" max="14091" width="9" style="1" customWidth="1"/>
    <col min="14092" max="14092" width="9.5703125" style="1" customWidth="1"/>
    <col min="14093" max="14093" width="10.28515625" style="1" customWidth="1"/>
    <col min="14094" max="14094" width="10.85546875" style="1" customWidth="1"/>
    <col min="14095" max="14095" width="11" style="1" customWidth="1"/>
    <col min="14096" max="14096" width="4" style="1" customWidth="1"/>
    <col min="14097" max="14336" width="9.140625" style="1"/>
    <col min="14337" max="14337" width="4.5703125" style="1" customWidth="1"/>
    <col min="14338" max="14338" width="43.7109375" style="1" customWidth="1"/>
    <col min="14339" max="14339" width="9.7109375" style="1" customWidth="1"/>
    <col min="14340" max="14340" width="9.140625" style="1" customWidth="1"/>
    <col min="14341" max="14341" width="8.7109375" style="1" customWidth="1"/>
    <col min="14342" max="14342" width="7.42578125" style="1" customWidth="1"/>
    <col min="14343" max="14343" width="7.5703125" style="1" customWidth="1"/>
    <col min="14344" max="14344" width="8.42578125" style="1" customWidth="1"/>
    <col min="14345" max="14345" width="8.28515625" style="1" customWidth="1"/>
    <col min="14346" max="14346" width="8.85546875" style="1" customWidth="1"/>
    <col min="14347" max="14347" width="9" style="1" customWidth="1"/>
    <col min="14348" max="14348" width="9.5703125" style="1" customWidth="1"/>
    <col min="14349" max="14349" width="10.28515625" style="1" customWidth="1"/>
    <col min="14350" max="14350" width="10.85546875" style="1" customWidth="1"/>
    <col min="14351" max="14351" width="11" style="1" customWidth="1"/>
    <col min="14352" max="14352" width="4" style="1" customWidth="1"/>
    <col min="14353" max="14592" width="9.140625" style="1"/>
    <col min="14593" max="14593" width="4.5703125" style="1" customWidth="1"/>
    <col min="14594" max="14594" width="43.7109375" style="1" customWidth="1"/>
    <col min="14595" max="14595" width="9.7109375" style="1" customWidth="1"/>
    <col min="14596" max="14596" width="9.140625" style="1" customWidth="1"/>
    <col min="14597" max="14597" width="8.7109375" style="1" customWidth="1"/>
    <col min="14598" max="14598" width="7.42578125" style="1" customWidth="1"/>
    <col min="14599" max="14599" width="7.5703125" style="1" customWidth="1"/>
    <col min="14600" max="14600" width="8.42578125" style="1" customWidth="1"/>
    <col min="14601" max="14601" width="8.28515625" style="1" customWidth="1"/>
    <col min="14602" max="14602" width="8.85546875" style="1" customWidth="1"/>
    <col min="14603" max="14603" width="9" style="1" customWidth="1"/>
    <col min="14604" max="14604" width="9.5703125" style="1" customWidth="1"/>
    <col min="14605" max="14605" width="10.28515625" style="1" customWidth="1"/>
    <col min="14606" max="14606" width="10.85546875" style="1" customWidth="1"/>
    <col min="14607" max="14607" width="11" style="1" customWidth="1"/>
    <col min="14608" max="14608" width="4" style="1" customWidth="1"/>
    <col min="14609" max="14848" width="9.140625" style="1"/>
    <col min="14849" max="14849" width="4.5703125" style="1" customWidth="1"/>
    <col min="14850" max="14850" width="43.7109375" style="1" customWidth="1"/>
    <col min="14851" max="14851" width="9.7109375" style="1" customWidth="1"/>
    <col min="14852" max="14852" width="9.140625" style="1" customWidth="1"/>
    <col min="14853" max="14853" width="8.7109375" style="1" customWidth="1"/>
    <col min="14854" max="14854" width="7.42578125" style="1" customWidth="1"/>
    <col min="14855" max="14855" width="7.5703125" style="1" customWidth="1"/>
    <col min="14856" max="14856" width="8.42578125" style="1" customWidth="1"/>
    <col min="14857" max="14857" width="8.28515625" style="1" customWidth="1"/>
    <col min="14858" max="14858" width="8.85546875" style="1" customWidth="1"/>
    <col min="14859" max="14859" width="9" style="1" customWidth="1"/>
    <col min="14860" max="14860" width="9.5703125" style="1" customWidth="1"/>
    <col min="14861" max="14861" width="10.28515625" style="1" customWidth="1"/>
    <col min="14862" max="14862" width="10.85546875" style="1" customWidth="1"/>
    <col min="14863" max="14863" width="11" style="1" customWidth="1"/>
    <col min="14864" max="14864" width="4" style="1" customWidth="1"/>
    <col min="14865" max="15104" width="9.140625" style="1"/>
    <col min="15105" max="15105" width="4.5703125" style="1" customWidth="1"/>
    <col min="15106" max="15106" width="43.7109375" style="1" customWidth="1"/>
    <col min="15107" max="15107" width="9.7109375" style="1" customWidth="1"/>
    <col min="15108" max="15108" width="9.140625" style="1" customWidth="1"/>
    <col min="15109" max="15109" width="8.7109375" style="1" customWidth="1"/>
    <col min="15110" max="15110" width="7.42578125" style="1" customWidth="1"/>
    <col min="15111" max="15111" width="7.5703125" style="1" customWidth="1"/>
    <col min="15112" max="15112" width="8.42578125" style="1" customWidth="1"/>
    <col min="15113" max="15113" width="8.28515625" style="1" customWidth="1"/>
    <col min="15114" max="15114" width="8.85546875" style="1" customWidth="1"/>
    <col min="15115" max="15115" width="9" style="1" customWidth="1"/>
    <col min="15116" max="15116" width="9.5703125" style="1" customWidth="1"/>
    <col min="15117" max="15117" width="10.28515625" style="1" customWidth="1"/>
    <col min="15118" max="15118" width="10.85546875" style="1" customWidth="1"/>
    <col min="15119" max="15119" width="11" style="1" customWidth="1"/>
    <col min="15120" max="15120" width="4" style="1" customWidth="1"/>
    <col min="15121" max="15360" width="9.140625" style="1"/>
    <col min="15361" max="15361" width="4.5703125" style="1" customWidth="1"/>
    <col min="15362" max="15362" width="43.7109375" style="1" customWidth="1"/>
    <col min="15363" max="15363" width="9.7109375" style="1" customWidth="1"/>
    <col min="15364" max="15364" width="9.140625" style="1" customWidth="1"/>
    <col min="15365" max="15365" width="8.7109375" style="1" customWidth="1"/>
    <col min="15366" max="15366" width="7.42578125" style="1" customWidth="1"/>
    <col min="15367" max="15367" width="7.5703125" style="1" customWidth="1"/>
    <col min="15368" max="15368" width="8.42578125" style="1" customWidth="1"/>
    <col min="15369" max="15369" width="8.28515625" style="1" customWidth="1"/>
    <col min="15370" max="15370" width="8.85546875" style="1" customWidth="1"/>
    <col min="15371" max="15371" width="9" style="1" customWidth="1"/>
    <col min="15372" max="15372" width="9.5703125" style="1" customWidth="1"/>
    <col min="15373" max="15373" width="10.28515625" style="1" customWidth="1"/>
    <col min="15374" max="15374" width="10.85546875" style="1" customWidth="1"/>
    <col min="15375" max="15375" width="11" style="1" customWidth="1"/>
    <col min="15376" max="15376" width="4" style="1" customWidth="1"/>
    <col min="15377" max="15616" width="9.140625" style="1"/>
    <col min="15617" max="15617" width="4.5703125" style="1" customWidth="1"/>
    <col min="15618" max="15618" width="43.7109375" style="1" customWidth="1"/>
    <col min="15619" max="15619" width="9.7109375" style="1" customWidth="1"/>
    <col min="15620" max="15620" width="9.140625" style="1" customWidth="1"/>
    <col min="15621" max="15621" width="8.7109375" style="1" customWidth="1"/>
    <col min="15622" max="15622" width="7.42578125" style="1" customWidth="1"/>
    <col min="15623" max="15623" width="7.5703125" style="1" customWidth="1"/>
    <col min="15624" max="15624" width="8.42578125" style="1" customWidth="1"/>
    <col min="15625" max="15625" width="8.28515625" style="1" customWidth="1"/>
    <col min="15626" max="15626" width="8.85546875" style="1" customWidth="1"/>
    <col min="15627" max="15627" width="9" style="1" customWidth="1"/>
    <col min="15628" max="15628" width="9.5703125" style="1" customWidth="1"/>
    <col min="15629" max="15629" width="10.28515625" style="1" customWidth="1"/>
    <col min="15630" max="15630" width="10.85546875" style="1" customWidth="1"/>
    <col min="15631" max="15631" width="11" style="1" customWidth="1"/>
    <col min="15632" max="15632" width="4" style="1" customWidth="1"/>
    <col min="15633" max="15872" width="9.140625" style="1"/>
    <col min="15873" max="15873" width="4.5703125" style="1" customWidth="1"/>
    <col min="15874" max="15874" width="43.7109375" style="1" customWidth="1"/>
    <col min="15875" max="15875" width="9.7109375" style="1" customWidth="1"/>
    <col min="15876" max="15876" width="9.140625" style="1" customWidth="1"/>
    <col min="15877" max="15877" width="8.7109375" style="1" customWidth="1"/>
    <col min="15878" max="15878" width="7.42578125" style="1" customWidth="1"/>
    <col min="15879" max="15879" width="7.5703125" style="1" customWidth="1"/>
    <col min="15880" max="15880" width="8.42578125" style="1" customWidth="1"/>
    <col min="15881" max="15881" width="8.28515625" style="1" customWidth="1"/>
    <col min="15882" max="15882" width="8.85546875" style="1" customWidth="1"/>
    <col min="15883" max="15883" width="9" style="1" customWidth="1"/>
    <col min="15884" max="15884" width="9.5703125" style="1" customWidth="1"/>
    <col min="15885" max="15885" width="10.28515625" style="1" customWidth="1"/>
    <col min="15886" max="15886" width="10.85546875" style="1" customWidth="1"/>
    <col min="15887" max="15887" width="11" style="1" customWidth="1"/>
    <col min="15888" max="15888" width="4" style="1" customWidth="1"/>
    <col min="15889" max="16128" width="9.140625" style="1"/>
    <col min="16129" max="16129" width="4.5703125" style="1" customWidth="1"/>
    <col min="16130" max="16130" width="43.7109375" style="1" customWidth="1"/>
    <col min="16131" max="16131" width="9.7109375" style="1" customWidth="1"/>
    <col min="16132" max="16132" width="9.140625" style="1" customWidth="1"/>
    <col min="16133" max="16133" width="8.7109375" style="1" customWidth="1"/>
    <col min="16134" max="16134" width="7.42578125" style="1" customWidth="1"/>
    <col min="16135" max="16135" width="7.5703125" style="1" customWidth="1"/>
    <col min="16136" max="16136" width="8.42578125" style="1" customWidth="1"/>
    <col min="16137" max="16137" width="8.28515625" style="1" customWidth="1"/>
    <col min="16138" max="16138" width="8.85546875" style="1" customWidth="1"/>
    <col min="16139" max="16139" width="9" style="1" customWidth="1"/>
    <col min="16140" max="16140" width="9.5703125" style="1" customWidth="1"/>
    <col min="16141" max="16141" width="10.28515625" style="1" customWidth="1"/>
    <col min="16142" max="16142" width="10.85546875" style="1" customWidth="1"/>
    <col min="16143" max="16143" width="11" style="1" customWidth="1"/>
    <col min="16144" max="16144" width="4" style="1" customWidth="1"/>
    <col min="16145" max="16384" width="9.140625" style="1"/>
  </cols>
  <sheetData>
    <row r="1" spans="1:15" ht="19.5" customHeight="1" x14ac:dyDescent="0.3">
      <c r="D1" s="14"/>
      <c r="E1" s="14"/>
      <c r="F1" s="14"/>
      <c r="G1" s="14"/>
      <c r="H1" s="14"/>
      <c r="I1" s="14"/>
      <c r="J1" s="14"/>
      <c r="K1" s="13" t="s">
        <v>219</v>
      </c>
      <c r="L1" s="13"/>
      <c r="M1" s="13"/>
      <c r="N1" s="3"/>
      <c r="O1" s="3"/>
    </row>
    <row r="2" spans="1:15" ht="19.5" customHeight="1" x14ac:dyDescent="0.3">
      <c r="D2" s="14"/>
      <c r="E2" s="14"/>
      <c r="F2" s="14"/>
      <c r="G2" s="14"/>
      <c r="H2" s="14"/>
      <c r="I2" s="14"/>
      <c r="J2" s="14"/>
      <c r="K2" s="13" t="s">
        <v>207</v>
      </c>
      <c r="L2" s="13"/>
      <c r="M2" s="13"/>
      <c r="N2" s="3"/>
      <c r="O2" s="3"/>
    </row>
    <row r="3" spans="1:15" ht="19.5" customHeight="1" x14ac:dyDescent="0.3">
      <c r="D3" s="14"/>
      <c r="E3" s="14"/>
      <c r="F3" s="14"/>
      <c r="G3" s="14"/>
      <c r="H3" s="14"/>
      <c r="I3" s="14"/>
      <c r="J3" s="14"/>
      <c r="K3" s="13" t="s">
        <v>1</v>
      </c>
      <c r="L3" s="13"/>
      <c r="M3" s="13"/>
      <c r="N3" s="3"/>
      <c r="O3" s="3"/>
    </row>
    <row r="4" spans="1:15" ht="19.5" customHeight="1" x14ac:dyDescent="0.3">
      <c r="D4" s="14"/>
      <c r="E4" s="14"/>
      <c r="F4" s="14"/>
      <c r="G4" s="14"/>
      <c r="H4" s="14"/>
      <c r="I4" s="14"/>
      <c r="J4" s="14"/>
      <c r="K4" s="13" t="s">
        <v>208</v>
      </c>
      <c r="L4" s="13"/>
      <c r="M4" s="13"/>
      <c r="N4" s="3"/>
      <c r="O4" s="3"/>
    </row>
    <row r="5" spans="1:15" ht="19.5" customHeight="1" x14ac:dyDescent="0.3">
      <c r="D5" s="14"/>
      <c r="E5" s="14"/>
      <c r="F5" s="14"/>
      <c r="G5" s="14"/>
      <c r="H5" s="14"/>
      <c r="I5" s="14"/>
      <c r="J5" s="14"/>
      <c r="K5" s="13" t="s">
        <v>209</v>
      </c>
      <c r="L5" s="13"/>
      <c r="M5" s="13"/>
      <c r="N5" s="3"/>
      <c r="O5" s="3"/>
    </row>
    <row r="6" spans="1:15" ht="19.5" customHeight="1" x14ac:dyDescent="0.3">
      <c r="D6" s="14"/>
      <c r="E6" s="14"/>
      <c r="F6" s="14"/>
      <c r="G6" s="14"/>
      <c r="H6" s="14"/>
      <c r="I6" s="14"/>
      <c r="J6" s="14"/>
      <c r="K6" s="13" t="s">
        <v>210</v>
      </c>
      <c r="L6" s="13"/>
      <c r="M6" s="13"/>
      <c r="N6" s="3"/>
      <c r="O6" s="3"/>
    </row>
    <row r="7" spans="1:15" ht="19.5" customHeight="1" x14ac:dyDescent="0.3">
      <c r="D7" s="14"/>
      <c r="E7" s="14"/>
      <c r="F7" s="14"/>
      <c r="G7" s="14"/>
      <c r="H7" s="14"/>
      <c r="I7" s="14"/>
      <c r="J7" s="14"/>
      <c r="K7" s="13"/>
      <c r="L7" s="13"/>
      <c r="M7" s="13"/>
      <c r="N7" s="3"/>
      <c r="O7" s="3"/>
    </row>
    <row r="8" spans="1:15" s="2" customFormat="1" ht="20.25" x14ac:dyDescent="0.3">
      <c r="A8" s="4"/>
      <c r="B8" s="5"/>
      <c r="C8" s="5"/>
      <c r="D8" s="10"/>
      <c r="E8" s="10"/>
      <c r="F8" s="10"/>
      <c r="G8" s="10"/>
      <c r="H8" s="10"/>
      <c r="I8" s="11"/>
      <c r="J8" s="11"/>
      <c r="K8" s="112" t="s">
        <v>220</v>
      </c>
      <c r="L8" s="61"/>
      <c r="M8" s="61"/>
      <c r="N8" s="61"/>
    </row>
    <row r="9" spans="1:15" s="2" customFormat="1" ht="20.25" x14ac:dyDescent="0.3">
      <c r="A9" s="4"/>
      <c r="B9" s="5"/>
      <c r="C9" s="5"/>
      <c r="D9" s="10"/>
      <c r="E9" s="10"/>
      <c r="F9" s="10"/>
      <c r="G9" s="10"/>
      <c r="H9" s="10"/>
      <c r="I9" s="11"/>
      <c r="J9" s="11"/>
      <c r="K9" s="112"/>
      <c r="L9" s="61"/>
      <c r="M9" s="61"/>
      <c r="N9" s="61"/>
    </row>
    <row r="10" spans="1:15" s="2" customFormat="1" ht="20.25" x14ac:dyDescent="0.3">
      <c r="A10" s="4"/>
      <c r="B10" s="5"/>
      <c r="C10" s="5"/>
      <c r="D10" s="10"/>
      <c r="E10" s="10"/>
      <c r="F10" s="10"/>
      <c r="G10" s="10"/>
      <c r="H10" s="10"/>
      <c r="I10" s="11"/>
      <c r="J10" s="11"/>
      <c r="K10" s="133" t="s">
        <v>0</v>
      </c>
      <c r="L10" s="145"/>
      <c r="M10" s="145"/>
      <c r="N10" s="113"/>
      <c r="O10" s="113"/>
    </row>
    <row r="11" spans="1:15" s="2" customFormat="1" ht="20.25" x14ac:dyDescent="0.3">
      <c r="A11" s="4"/>
      <c r="B11" s="5"/>
      <c r="C11" s="5"/>
      <c r="D11" s="10"/>
      <c r="E11" s="10"/>
      <c r="F11" s="10"/>
      <c r="G11" s="10"/>
      <c r="H11" s="10"/>
      <c r="I11" s="11"/>
      <c r="J11" s="11"/>
      <c r="K11" s="112" t="s">
        <v>30</v>
      </c>
      <c r="L11" s="112"/>
      <c r="M11" s="112"/>
      <c r="N11" s="112"/>
    </row>
    <row r="12" spans="1:15" s="2" customFormat="1" ht="20.25" x14ac:dyDescent="0.3">
      <c r="A12" s="4"/>
      <c r="B12" s="6"/>
      <c r="C12" s="6"/>
      <c r="D12" s="11"/>
      <c r="E12" s="11"/>
      <c r="F12" s="11"/>
      <c r="G12" s="11"/>
      <c r="H12" s="11"/>
      <c r="I12" s="11"/>
      <c r="J12" s="11"/>
      <c r="K12" s="111" t="s">
        <v>1</v>
      </c>
      <c r="L12" s="60"/>
      <c r="M12" s="60"/>
      <c r="N12" s="60"/>
    </row>
    <row r="13" spans="1:15" s="2" customFormat="1" ht="20.25" x14ac:dyDescent="0.3">
      <c r="A13" s="4"/>
      <c r="B13" s="6"/>
      <c r="C13" s="6"/>
      <c r="D13" s="11"/>
      <c r="E13" s="11"/>
      <c r="F13" s="11"/>
      <c r="G13" s="11"/>
      <c r="H13" s="11"/>
      <c r="I13" s="11"/>
      <c r="J13" s="11"/>
      <c r="K13" s="111" t="s">
        <v>192</v>
      </c>
      <c r="L13" s="60"/>
      <c r="M13" s="60"/>
      <c r="N13" s="60"/>
    </row>
    <row r="14" spans="1:15" s="2" customFormat="1" ht="20.25" x14ac:dyDescent="0.3">
      <c r="A14" s="4"/>
      <c r="B14" s="6"/>
      <c r="C14" s="6"/>
      <c r="D14" s="11"/>
      <c r="E14" s="11"/>
      <c r="F14" s="11"/>
      <c r="G14" s="11"/>
      <c r="H14" s="11"/>
      <c r="I14" s="11"/>
      <c r="J14" s="11"/>
      <c r="K14" s="111" t="s">
        <v>191</v>
      </c>
      <c r="L14" s="60"/>
      <c r="M14" s="60"/>
      <c r="N14" s="60"/>
    </row>
    <row r="15" spans="1:15" s="2" customFormat="1" ht="20.25" x14ac:dyDescent="0.3">
      <c r="A15" s="4"/>
      <c r="B15" s="6"/>
      <c r="C15" s="6"/>
      <c r="D15" s="11"/>
      <c r="E15" s="11"/>
      <c r="F15" s="11"/>
      <c r="G15" s="11"/>
      <c r="H15" s="11"/>
      <c r="I15" s="11"/>
      <c r="J15" s="11"/>
      <c r="K15" s="111" t="s">
        <v>221</v>
      </c>
      <c r="L15" s="60"/>
      <c r="M15" s="60"/>
      <c r="N15" s="60"/>
    </row>
    <row r="16" spans="1:15" s="2" customFormat="1" ht="20.25" x14ac:dyDescent="0.3">
      <c r="A16" s="4"/>
      <c r="B16" s="6"/>
      <c r="C16" s="6"/>
      <c r="D16" s="11"/>
      <c r="E16" s="11"/>
      <c r="F16" s="11"/>
      <c r="G16" s="11"/>
      <c r="H16" s="11"/>
      <c r="I16" s="11"/>
      <c r="J16" s="11"/>
      <c r="K16" s="115" t="s">
        <v>222</v>
      </c>
      <c r="L16" s="60"/>
      <c r="M16" s="60"/>
      <c r="N16" s="60"/>
    </row>
    <row r="17" spans="1:15" s="2" customFormat="1" ht="20.25" x14ac:dyDescent="0.3">
      <c r="A17" s="4"/>
      <c r="B17" s="6"/>
      <c r="C17" s="6"/>
      <c r="D17" s="11"/>
      <c r="E17" s="11"/>
      <c r="F17" s="11"/>
      <c r="G17" s="11"/>
      <c r="H17" s="11"/>
      <c r="I17" s="11"/>
      <c r="J17" s="11"/>
      <c r="K17" s="115" t="s">
        <v>214</v>
      </c>
      <c r="L17" s="60"/>
      <c r="M17" s="60"/>
      <c r="N17" s="60"/>
    </row>
    <row r="18" spans="1:15" s="2" customFormat="1" ht="20.25" x14ac:dyDescent="0.3">
      <c r="A18" s="4"/>
      <c r="B18" s="6"/>
      <c r="C18" s="6"/>
      <c r="D18" s="11"/>
      <c r="E18" s="11"/>
      <c r="F18" s="11"/>
      <c r="G18" s="11"/>
      <c r="H18" s="11"/>
      <c r="I18" s="11"/>
      <c r="J18" s="11"/>
      <c r="K18" s="115" t="s">
        <v>223</v>
      </c>
      <c r="L18" s="60"/>
      <c r="M18" s="60"/>
      <c r="N18" s="60"/>
    </row>
    <row r="19" spans="1:15" s="2" customFormat="1" ht="20.25" x14ac:dyDescent="0.3">
      <c r="A19" s="4"/>
      <c r="B19" s="6"/>
      <c r="C19" s="6"/>
      <c r="D19" s="11"/>
      <c r="E19" s="11"/>
      <c r="F19" s="11"/>
      <c r="G19" s="11"/>
      <c r="H19" s="11"/>
      <c r="I19" s="11"/>
      <c r="J19" s="11"/>
      <c r="K19" s="115" t="s">
        <v>216</v>
      </c>
      <c r="L19" s="60"/>
      <c r="M19" s="60"/>
      <c r="N19" s="60"/>
    </row>
    <row r="20" spans="1:15" s="2" customFormat="1" ht="20.25" x14ac:dyDescent="0.3">
      <c r="A20" s="4"/>
      <c r="B20" s="6"/>
      <c r="C20" s="6"/>
      <c r="D20" s="11"/>
      <c r="E20" s="11"/>
      <c r="F20" s="11"/>
      <c r="G20" s="11"/>
      <c r="H20" s="11"/>
      <c r="I20" s="11"/>
      <c r="J20" s="11"/>
      <c r="K20" s="115" t="s">
        <v>191</v>
      </c>
      <c r="L20" s="60"/>
      <c r="M20" s="60"/>
      <c r="N20" s="60"/>
    </row>
    <row r="21" spans="1:15" s="2" customFormat="1" ht="20.25" x14ac:dyDescent="0.3">
      <c r="A21" s="4"/>
      <c r="B21" s="6"/>
      <c r="C21" s="6"/>
      <c r="D21" s="11"/>
      <c r="E21" s="11"/>
      <c r="F21" s="11"/>
      <c r="G21" s="11"/>
      <c r="H21" s="11"/>
      <c r="I21" s="11"/>
      <c r="J21" s="11"/>
      <c r="K21" s="115" t="s">
        <v>217</v>
      </c>
      <c r="L21" s="60"/>
      <c r="M21" s="60"/>
      <c r="N21" s="60"/>
    </row>
    <row r="22" spans="1:15" s="2" customFormat="1" ht="20.25" x14ac:dyDescent="0.3">
      <c r="A22" s="4"/>
      <c r="B22" s="6"/>
      <c r="C22" s="6"/>
      <c r="D22" s="11"/>
      <c r="E22" s="11"/>
      <c r="F22" s="11"/>
      <c r="G22" s="11"/>
      <c r="H22" s="11"/>
      <c r="I22" s="11"/>
      <c r="J22" s="11"/>
      <c r="K22" s="62"/>
      <c r="L22" s="62"/>
      <c r="M22" s="62"/>
      <c r="N22" s="62"/>
      <c r="O22" s="62"/>
    </row>
    <row r="23" spans="1:15" s="2" customFormat="1" ht="18.75" x14ac:dyDescent="0.3">
      <c r="A23" s="4"/>
      <c r="B23" s="6"/>
      <c r="C23" s="6"/>
      <c r="D23" s="11"/>
      <c r="E23" s="11"/>
      <c r="F23" s="11"/>
      <c r="G23" s="11"/>
      <c r="H23" s="11"/>
      <c r="I23" s="11"/>
      <c r="J23" s="11"/>
      <c r="K23" s="11"/>
      <c r="L23" s="11"/>
      <c r="M23" s="12"/>
      <c r="N23" s="7"/>
      <c r="O23" s="7"/>
    </row>
    <row r="24" spans="1:15" s="2" customFormat="1" ht="20.25" x14ac:dyDescent="0.3">
      <c r="A24" s="70"/>
      <c r="B24" s="20"/>
      <c r="C24" s="20"/>
      <c r="D24" s="20"/>
      <c r="E24" s="11"/>
      <c r="F24" s="141" t="s">
        <v>40</v>
      </c>
      <c r="G24" s="142"/>
      <c r="H24" s="142"/>
      <c r="I24" s="20"/>
      <c r="J24" s="20"/>
      <c r="K24" s="20"/>
      <c r="L24" s="20"/>
      <c r="M24" s="59"/>
      <c r="N24" s="71"/>
      <c r="O24" s="71"/>
    </row>
    <row r="25" spans="1:15" s="2" customFormat="1" ht="20.25" x14ac:dyDescent="0.3">
      <c r="A25" s="136" t="s">
        <v>195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</row>
    <row r="26" spans="1:15" ht="15.75" x14ac:dyDescent="0.2">
      <c r="A26" s="143" t="s">
        <v>2</v>
      </c>
      <c r="B26" s="143" t="s">
        <v>3</v>
      </c>
      <c r="C26" s="143" t="s">
        <v>4</v>
      </c>
      <c r="D26" s="137" t="s">
        <v>5</v>
      </c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9"/>
    </row>
    <row r="27" spans="1:15" s="8" customFormat="1" ht="21" customHeight="1" x14ac:dyDescent="0.25">
      <c r="A27" s="144"/>
      <c r="B27" s="144"/>
      <c r="C27" s="144"/>
      <c r="D27" s="69" t="s">
        <v>6</v>
      </c>
      <c r="E27" s="69" t="s">
        <v>7</v>
      </c>
      <c r="F27" s="69" t="s">
        <v>8</v>
      </c>
      <c r="G27" s="69" t="s">
        <v>9</v>
      </c>
      <c r="H27" s="69" t="s">
        <v>10</v>
      </c>
      <c r="I27" s="69" t="s">
        <v>11</v>
      </c>
      <c r="J27" s="69" t="s">
        <v>12</v>
      </c>
      <c r="K27" s="69" t="s">
        <v>13</v>
      </c>
      <c r="L27" s="69" t="s">
        <v>14</v>
      </c>
      <c r="M27" s="69" t="s">
        <v>15</v>
      </c>
      <c r="N27" s="69" t="s">
        <v>16</v>
      </c>
      <c r="O27" s="69" t="s">
        <v>17</v>
      </c>
    </row>
    <row r="28" spans="1:15" s="14" customFormat="1" ht="15.75" x14ac:dyDescent="0.2">
      <c r="A28" s="69">
        <v>1</v>
      </c>
      <c r="B28" s="95" t="s">
        <v>56</v>
      </c>
      <c r="C28" s="97">
        <f>SUM(C29:C121)</f>
        <v>100119.005</v>
      </c>
      <c r="D28" s="97">
        <f t="shared" ref="D28:O28" si="0">SUM(D29:D121)</f>
        <v>8761.44</v>
      </c>
      <c r="E28" s="97">
        <f t="shared" si="0"/>
        <v>8739.8799999999992</v>
      </c>
      <c r="F28" s="97">
        <f t="shared" si="0"/>
        <v>8513.44</v>
      </c>
      <c r="G28" s="97">
        <f t="shared" si="0"/>
        <v>8377.9089999999997</v>
      </c>
      <c r="H28" s="97">
        <f t="shared" si="0"/>
        <v>7976.4400000000005</v>
      </c>
      <c r="I28" s="97">
        <f t="shared" si="0"/>
        <v>7433.9089999999997</v>
      </c>
      <c r="J28" s="97">
        <f t="shared" si="0"/>
        <v>7199.8490000000002</v>
      </c>
      <c r="K28" s="97">
        <f t="shared" si="0"/>
        <v>7212.4400000000005</v>
      </c>
      <c r="L28" s="97">
        <f t="shared" si="0"/>
        <v>8646.9089999999997</v>
      </c>
      <c r="M28" s="97">
        <f t="shared" si="0"/>
        <v>9076.44</v>
      </c>
      <c r="N28" s="97">
        <f t="shared" si="0"/>
        <v>9102.9089999999997</v>
      </c>
      <c r="O28" s="97">
        <f t="shared" si="0"/>
        <v>9077.44</v>
      </c>
    </row>
    <row r="29" spans="1:15" s="14" customFormat="1" ht="15.75" x14ac:dyDescent="0.2">
      <c r="A29" s="75"/>
      <c r="B29" s="95" t="s">
        <v>29</v>
      </c>
      <c r="C29" s="97">
        <f>SUM(D29:O29)</f>
        <v>1950</v>
      </c>
      <c r="D29" s="74">
        <v>200</v>
      </c>
      <c r="E29" s="74">
        <v>200</v>
      </c>
      <c r="F29" s="74">
        <v>200</v>
      </c>
      <c r="G29" s="74">
        <v>200</v>
      </c>
      <c r="H29" s="74">
        <v>150</v>
      </c>
      <c r="I29" s="74">
        <v>70</v>
      </c>
      <c r="J29" s="74">
        <v>60</v>
      </c>
      <c r="K29" s="74">
        <v>70</v>
      </c>
      <c r="L29" s="74">
        <v>200</v>
      </c>
      <c r="M29" s="74">
        <v>200</v>
      </c>
      <c r="N29" s="74">
        <v>200</v>
      </c>
      <c r="O29" s="74">
        <v>200</v>
      </c>
    </row>
    <row r="30" spans="1:15" s="14" customFormat="1" ht="15.75" x14ac:dyDescent="0.2">
      <c r="A30" s="75"/>
      <c r="B30" s="104" t="s">
        <v>70</v>
      </c>
      <c r="C30" s="97">
        <f t="shared" ref="C30:C96" si="1">SUM(D30:O30)</f>
        <v>2410</v>
      </c>
      <c r="D30" s="74">
        <v>205</v>
      </c>
      <c r="E30" s="74">
        <v>255</v>
      </c>
      <c r="F30" s="74">
        <v>255</v>
      </c>
      <c r="G30" s="74">
        <v>205</v>
      </c>
      <c r="H30" s="74">
        <v>205</v>
      </c>
      <c r="I30" s="74">
        <v>135</v>
      </c>
      <c r="J30" s="74">
        <v>105</v>
      </c>
      <c r="K30" s="74">
        <v>75</v>
      </c>
      <c r="L30" s="74">
        <v>205</v>
      </c>
      <c r="M30" s="74">
        <v>255</v>
      </c>
      <c r="N30" s="74">
        <v>255</v>
      </c>
      <c r="O30" s="74">
        <v>255</v>
      </c>
    </row>
    <row r="31" spans="1:15" s="14" customFormat="1" ht="15.75" x14ac:dyDescent="0.2">
      <c r="A31" s="75"/>
      <c r="B31" s="104" t="s">
        <v>36</v>
      </c>
      <c r="C31" s="97">
        <f t="shared" si="1"/>
        <v>1400</v>
      </c>
      <c r="D31" s="74">
        <v>150</v>
      </c>
      <c r="E31" s="74">
        <v>150</v>
      </c>
      <c r="F31" s="74">
        <v>150</v>
      </c>
      <c r="G31" s="74">
        <v>100</v>
      </c>
      <c r="H31" s="74">
        <v>100</v>
      </c>
      <c r="I31" s="74">
        <v>75</v>
      </c>
      <c r="J31" s="74">
        <v>25</v>
      </c>
      <c r="K31" s="74">
        <v>100</v>
      </c>
      <c r="L31" s="74">
        <v>100</v>
      </c>
      <c r="M31" s="74">
        <v>150</v>
      </c>
      <c r="N31" s="74">
        <v>150</v>
      </c>
      <c r="O31" s="74">
        <v>150</v>
      </c>
    </row>
    <row r="32" spans="1:15" s="14" customFormat="1" ht="15.75" x14ac:dyDescent="0.2">
      <c r="A32" s="75"/>
      <c r="B32" s="104" t="s">
        <v>71</v>
      </c>
      <c r="C32" s="97">
        <f t="shared" si="1"/>
        <v>1950</v>
      </c>
      <c r="D32" s="74">
        <v>220</v>
      </c>
      <c r="E32" s="74">
        <v>220</v>
      </c>
      <c r="F32" s="74">
        <v>220</v>
      </c>
      <c r="G32" s="74">
        <v>170</v>
      </c>
      <c r="H32" s="74">
        <v>120</v>
      </c>
      <c r="I32" s="74">
        <v>90</v>
      </c>
      <c r="J32" s="74">
        <v>90</v>
      </c>
      <c r="K32" s="74">
        <v>90</v>
      </c>
      <c r="L32" s="74">
        <v>170</v>
      </c>
      <c r="M32" s="74">
        <v>200</v>
      </c>
      <c r="N32" s="74">
        <v>200</v>
      </c>
      <c r="O32" s="74">
        <v>160</v>
      </c>
    </row>
    <row r="33" spans="1:15" s="14" customFormat="1" ht="15.75" x14ac:dyDescent="0.2">
      <c r="A33" s="75"/>
      <c r="B33" s="104" t="s">
        <v>111</v>
      </c>
      <c r="C33" s="97">
        <f t="shared" si="1"/>
        <v>1510</v>
      </c>
      <c r="D33" s="74">
        <v>130</v>
      </c>
      <c r="E33" s="74">
        <v>130</v>
      </c>
      <c r="F33" s="74">
        <v>130</v>
      </c>
      <c r="G33" s="74">
        <v>130</v>
      </c>
      <c r="H33" s="74">
        <v>130</v>
      </c>
      <c r="I33" s="74">
        <v>90</v>
      </c>
      <c r="J33" s="74">
        <v>90</v>
      </c>
      <c r="K33" s="74">
        <v>80</v>
      </c>
      <c r="L33" s="74">
        <v>150</v>
      </c>
      <c r="M33" s="74">
        <v>150</v>
      </c>
      <c r="N33" s="74">
        <v>150</v>
      </c>
      <c r="O33" s="74">
        <v>150</v>
      </c>
    </row>
    <row r="34" spans="1:15" s="14" customFormat="1" ht="15.75" x14ac:dyDescent="0.2">
      <c r="A34" s="75"/>
      <c r="B34" s="104" t="s">
        <v>27</v>
      </c>
      <c r="C34" s="97">
        <f t="shared" si="1"/>
        <v>2420</v>
      </c>
      <c r="D34" s="74">
        <v>250</v>
      </c>
      <c r="E34" s="74">
        <v>250</v>
      </c>
      <c r="F34" s="74">
        <v>250</v>
      </c>
      <c r="G34" s="74">
        <v>200</v>
      </c>
      <c r="H34" s="74">
        <v>160</v>
      </c>
      <c r="I34" s="74">
        <v>120</v>
      </c>
      <c r="J34" s="74">
        <v>120</v>
      </c>
      <c r="K34" s="74">
        <v>120</v>
      </c>
      <c r="L34" s="74">
        <v>200</v>
      </c>
      <c r="M34" s="74">
        <v>250</v>
      </c>
      <c r="N34" s="74">
        <v>250</v>
      </c>
      <c r="O34" s="74">
        <v>250</v>
      </c>
    </row>
    <row r="35" spans="1:15" s="14" customFormat="1" ht="15.75" x14ac:dyDescent="0.2">
      <c r="A35" s="75"/>
      <c r="B35" s="104" t="s">
        <v>73</v>
      </c>
      <c r="C35" s="97">
        <f t="shared" si="1"/>
        <v>930</v>
      </c>
      <c r="D35" s="74">
        <v>90</v>
      </c>
      <c r="E35" s="74">
        <v>90</v>
      </c>
      <c r="F35" s="74">
        <v>80</v>
      </c>
      <c r="G35" s="74">
        <v>80</v>
      </c>
      <c r="H35" s="74">
        <v>80</v>
      </c>
      <c r="I35" s="74">
        <v>60</v>
      </c>
      <c r="J35" s="74">
        <v>50</v>
      </c>
      <c r="K35" s="74">
        <v>40</v>
      </c>
      <c r="L35" s="74">
        <v>90</v>
      </c>
      <c r="M35" s="74">
        <v>90</v>
      </c>
      <c r="N35" s="74">
        <v>90</v>
      </c>
      <c r="O35" s="74">
        <v>90</v>
      </c>
    </row>
    <row r="36" spans="1:15" s="14" customFormat="1" ht="15.75" x14ac:dyDescent="0.2">
      <c r="A36" s="75"/>
      <c r="B36" s="104" t="s">
        <v>74</v>
      </c>
      <c r="C36" s="97">
        <f t="shared" si="1"/>
        <v>1810</v>
      </c>
      <c r="D36" s="74">
        <v>160</v>
      </c>
      <c r="E36" s="74">
        <v>160</v>
      </c>
      <c r="F36" s="74">
        <v>160</v>
      </c>
      <c r="G36" s="74">
        <v>230</v>
      </c>
      <c r="H36" s="74">
        <v>130</v>
      </c>
      <c r="I36" s="74">
        <v>110</v>
      </c>
      <c r="J36" s="74">
        <v>110</v>
      </c>
      <c r="K36" s="74">
        <v>110</v>
      </c>
      <c r="L36" s="74">
        <v>160</v>
      </c>
      <c r="M36" s="74">
        <v>160</v>
      </c>
      <c r="N36" s="74">
        <v>160</v>
      </c>
      <c r="O36" s="74">
        <v>160</v>
      </c>
    </row>
    <row r="37" spans="1:15" s="14" customFormat="1" ht="15.75" x14ac:dyDescent="0.2">
      <c r="A37" s="75"/>
      <c r="B37" s="104" t="s">
        <v>112</v>
      </c>
      <c r="C37" s="97">
        <f t="shared" si="1"/>
        <v>2060</v>
      </c>
      <c r="D37" s="74">
        <v>200</v>
      </c>
      <c r="E37" s="74">
        <v>200</v>
      </c>
      <c r="F37" s="74">
        <v>150</v>
      </c>
      <c r="G37" s="74">
        <v>150</v>
      </c>
      <c r="H37" s="74">
        <v>140</v>
      </c>
      <c r="I37" s="74">
        <v>90</v>
      </c>
      <c r="J37" s="74">
        <v>90</v>
      </c>
      <c r="K37" s="74">
        <v>90</v>
      </c>
      <c r="L37" s="74">
        <v>200</v>
      </c>
      <c r="M37" s="74">
        <v>250</v>
      </c>
      <c r="N37" s="74">
        <v>250</v>
      </c>
      <c r="O37" s="74">
        <v>250</v>
      </c>
    </row>
    <row r="38" spans="1:15" s="14" customFormat="1" ht="15.75" x14ac:dyDescent="0.2">
      <c r="A38" s="75"/>
      <c r="B38" s="104" t="s">
        <v>76</v>
      </c>
      <c r="C38" s="97">
        <f t="shared" si="1"/>
        <v>830</v>
      </c>
      <c r="D38" s="74">
        <v>50</v>
      </c>
      <c r="E38" s="74">
        <v>60</v>
      </c>
      <c r="F38" s="74">
        <v>70</v>
      </c>
      <c r="G38" s="74">
        <v>70</v>
      </c>
      <c r="H38" s="74">
        <v>70</v>
      </c>
      <c r="I38" s="74">
        <v>70</v>
      </c>
      <c r="J38" s="74">
        <v>60</v>
      </c>
      <c r="K38" s="74">
        <v>40</v>
      </c>
      <c r="L38" s="74">
        <v>70</v>
      </c>
      <c r="M38" s="74">
        <v>90</v>
      </c>
      <c r="N38" s="74">
        <v>90</v>
      </c>
      <c r="O38" s="74">
        <v>90</v>
      </c>
    </row>
    <row r="39" spans="1:15" s="14" customFormat="1" ht="15.75" x14ac:dyDescent="0.2">
      <c r="A39" s="75"/>
      <c r="B39" s="104" t="s">
        <v>77</v>
      </c>
      <c r="C39" s="97">
        <f t="shared" si="1"/>
        <v>1340</v>
      </c>
      <c r="D39" s="74">
        <v>120</v>
      </c>
      <c r="E39" s="74">
        <v>130</v>
      </c>
      <c r="F39" s="74">
        <v>120</v>
      </c>
      <c r="G39" s="74">
        <v>120</v>
      </c>
      <c r="H39" s="74">
        <v>120</v>
      </c>
      <c r="I39" s="74">
        <v>90</v>
      </c>
      <c r="J39" s="74">
        <v>70</v>
      </c>
      <c r="K39" s="74">
        <v>60</v>
      </c>
      <c r="L39" s="74">
        <v>120</v>
      </c>
      <c r="M39" s="74">
        <v>130</v>
      </c>
      <c r="N39" s="74">
        <v>130</v>
      </c>
      <c r="O39" s="74">
        <v>130</v>
      </c>
    </row>
    <row r="40" spans="1:15" s="14" customFormat="1" ht="15.75" x14ac:dyDescent="0.2">
      <c r="A40" s="75"/>
      <c r="B40" s="104" t="s">
        <v>78</v>
      </c>
      <c r="C40" s="97">
        <f t="shared" si="1"/>
        <v>300</v>
      </c>
      <c r="D40" s="74">
        <v>40</v>
      </c>
      <c r="E40" s="74">
        <v>40</v>
      </c>
      <c r="F40" s="74">
        <v>30</v>
      </c>
      <c r="G40" s="74">
        <v>25</v>
      </c>
      <c r="H40" s="74">
        <v>20</v>
      </c>
      <c r="I40" s="74">
        <v>9</v>
      </c>
      <c r="J40" s="74">
        <v>8</v>
      </c>
      <c r="K40" s="74">
        <v>8</v>
      </c>
      <c r="L40" s="74">
        <v>30</v>
      </c>
      <c r="M40" s="74">
        <v>30</v>
      </c>
      <c r="N40" s="74">
        <v>30</v>
      </c>
      <c r="O40" s="74">
        <v>30</v>
      </c>
    </row>
    <row r="41" spans="1:15" s="14" customFormat="1" ht="15.75" x14ac:dyDescent="0.2">
      <c r="A41" s="75"/>
      <c r="B41" s="104" t="s">
        <v>60</v>
      </c>
      <c r="C41" s="97">
        <f t="shared" si="1"/>
        <v>2800</v>
      </c>
      <c r="D41" s="74">
        <v>300</v>
      </c>
      <c r="E41" s="74">
        <v>300</v>
      </c>
      <c r="F41" s="74">
        <v>250</v>
      </c>
      <c r="G41" s="74">
        <v>250</v>
      </c>
      <c r="H41" s="74">
        <v>250</v>
      </c>
      <c r="I41" s="74">
        <v>100</v>
      </c>
      <c r="J41" s="74">
        <v>100</v>
      </c>
      <c r="K41" s="74">
        <v>100</v>
      </c>
      <c r="L41" s="74">
        <v>250</v>
      </c>
      <c r="M41" s="74">
        <v>300</v>
      </c>
      <c r="N41" s="74">
        <v>300</v>
      </c>
      <c r="O41" s="74">
        <v>300</v>
      </c>
    </row>
    <row r="42" spans="1:15" s="14" customFormat="1" ht="15.75" x14ac:dyDescent="0.2">
      <c r="A42" s="75"/>
      <c r="B42" s="104" t="s">
        <v>113</v>
      </c>
      <c r="C42" s="97">
        <f t="shared" si="1"/>
        <v>1100</v>
      </c>
      <c r="D42" s="74">
        <v>100</v>
      </c>
      <c r="E42" s="74">
        <v>100</v>
      </c>
      <c r="F42" s="74">
        <v>100</v>
      </c>
      <c r="G42" s="74">
        <v>100</v>
      </c>
      <c r="H42" s="74">
        <v>100</v>
      </c>
      <c r="I42" s="74">
        <v>70</v>
      </c>
      <c r="J42" s="74">
        <v>70</v>
      </c>
      <c r="K42" s="74">
        <v>60</v>
      </c>
      <c r="L42" s="74">
        <v>100</v>
      </c>
      <c r="M42" s="74">
        <v>100</v>
      </c>
      <c r="N42" s="74">
        <v>100</v>
      </c>
      <c r="O42" s="74">
        <v>100</v>
      </c>
    </row>
    <row r="43" spans="1:15" s="14" customFormat="1" ht="15.75" x14ac:dyDescent="0.2">
      <c r="A43" s="75"/>
      <c r="B43" s="104" t="s">
        <v>114</v>
      </c>
      <c r="C43" s="97">
        <f t="shared" si="1"/>
        <v>1440</v>
      </c>
      <c r="D43" s="74">
        <v>130</v>
      </c>
      <c r="E43" s="74">
        <v>130</v>
      </c>
      <c r="F43" s="74">
        <v>130</v>
      </c>
      <c r="G43" s="74">
        <v>130</v>
      </c>
      <c r="H43" s="74">
        <v>100</v>
      </c>
      <c r="I43" s="74">
        <v>100</v>
      </c>
      <c r="J43" s="74">
        <v>100</v>
      </c>
      <c r="K43" s="74">
        <v>100</v>
      </c>
      <c r="L43" s="74">
        <v>130</v>
      </c>
      <c r="M43" s="74">
        <v>130</v>
      </c>
      <c r="N43" s="74">
        <v>130</v>
      </c>
      <c r="O43" s="74">
        <v>130</v>
      </c>
    </row>
    <row r="44" spans="1:15" s="14" customFormat="1" ht="15.75" x14ac:dyDescent="0.2">
      <c r="A44" s="75"/>
      <c r="B44" s="104" t="s">
        <v>79</v>
      </c>
      <c r="C44" s="97">
        <f t="shared" si="1"/>
        <v>1360</v>
      </c>
      <c r="D44" s="74">
        <v>120</v>
      </c>
      <c r="E44" s="74">
        <v>120</v>
      </c>
      <c r="F44" s="74">
        <v>120</v>
      </c>
      <c r="G44" s="74">
        <v>120</v>
      </c>
      <c r="H44" s="74">
        <v>100</v>
      </c>
      <c r="I44" s="74">
        <v>100</v>
      </c>
      <c r="J44" s="74">
        <v>100</v>
      </c>
      <c r="K44" s="74">
        <v>100</v>
      </c>
      <c r="L44" s="74">
        <v>120</v>
      </c>
      <c r="M44" s="74">
        <v>120</v>
      </c>
      <c r="N44" s="74">
        <v>120</v>
      </c>
      <c r="O44" s="74">
        <v>120</v>
      </c>
    </row>
    <row r="45" spans="1:15" s="14" customFormat="1" ht="15.75" x14ac:dyDescent="0.2">
      <c r="A45" s="75"/>
      <c r="B45" s="104" t="s">
        <v>80</v>
      </c>
      <c r="C45" s="97">
        <f t="shared" si="1"/>
        <v>590</v>
      </c>
      <c r="D45" s="74">
        <v>50</v>
      </c>
      <c r="E45" s="74">
        <v>50</v>
      </c>
      <c r="F45" s="74">
        <v>40</v>
      </c>
      <c r="G45" s="74">
        <v>50</v>
      </c>
      <c r="H45" s="74">
        <v>50</v>
      </c>
      <c r="I45" s="74">
        <v>50</v>
      </c>
      <c r="J45" s="74">
        <v>50</v>
      </c>
      <c r="K45" s="74">
        <v>50</v>
      </c>
      <c r="L45" s="74">
        <v>50</v>
      </c>
      <c r="M45" s="74">
        <v>50</v>
      </c>
      <c r="N45" s="74">
        <v>50</v>
      </c>
      <c r="O45" s="74">
        <v>50</v>
      </c>
    </row>
    <row r="46" spans="1:15" s="14" customFormat="1" ht="15.75" x14ac:dyDescent="0.2">
      <c r="A46" s="75"/>
      <c r="B46" s="104" t="s">
        <v>81</v>
      </c>
      <c r="C46" s="97">
        <f t="shared" si="1"/>
        <v>1539</v>
      </c>
      <c r="D46" s="74">
        <v>170</v>
      </c>
      <c r="E46" s="74">
        <v>170</v>
      </c>
      <c r="F46" s="74">
        <v>170</v>
      </c>
      <c r="G46" s="74">
        <v>120</v>
      </c>
      <c r="H46" s="74">
        <v>100</v>
      </c>
      <c r="I46" s="74">
        <v>70</v>
      </c>
      <c r="J46" s="74">
        <v>70</v>
      </c>
      <c r="K46" s="74">
        <v>79</v>
      </c>
      <c r="L46" s="74">
        <v>120</v>
      </c>
      <c r="M46" s="74">
        <v>150</v>
      </c>
      <c r="N46" s="74">
        <v>170</v>
      </c>
      <c r="O46" s="74">
        <v>150</v>
      </c>
    </row>
    <row r="47" spans="1:15" s="14" customFormat="1" ht="15.75" x14ac:dyDescent="0.2">
      <c r="A47" s="75"/>
      <c r="B47" s="104" t="s">
        <v>116</v>
      </c>
      <c r="C47" s="97">
        <f t="shared" si="1"/>
        <v>685</v>
      </c>
      <c r="D47" s="74">
        <v>70</v>
      </c>
      <c r="E47" s="74">
        <v>70</v>
      </c>
      <c r="F47" s="74">
        <v>60</v>
      </c>
      <c r="G47" s="74">
        <v>50</v>
      </c>
      <c r="H47" s="74">
        <v>50</v>
      </c>
      <c r="I47" s="74">
        <v>40</v>
      </c>
      <c r="J47" s="74">
        <v>20</v>
      </c>
      <c r="K47" s="74">
        <v>25</v>
      </c>
      <c r="L47" s="74">
        <v>60</v>
      </c>
      <c r="M47" s="74">
        <v>80</v>
      </c>
      <c r="N47" s="74">
        <v>80</v>
      </c>
      <c r="O47" s="74">
        <v>80</v>
      </c>
    </row>
    <row r="48" spans="1:15" s="14" customFormat="1" ht="15.75" x14ac:dyDescent="0.2">
      <c r="A48" s="75"/>
      <c r="B48" s="104" t="s">
        <v>82</v>
      </c>
      <c r="C48" s="97">
        <f t="shared" si="1"/>
        <v>1220</v>
      </c>
      <c r="D48" s="74">
        <v>110</v>
      </c>
      <c r="E48" s="74">
        <v>110</v>
      </c>
      <c r="F48" s="74">
        <v>110</v>
      </c>
      <c r="G48" s="74">
        <v>100</v>
      </c>
      <c r="H48" s="74">
        <v>100</v>
      </c>
      <c r="I48" s="74">
        <v>80</v>
      </c>
      <c r="J48" s="74">
        <v>50</v>
      </c>
      <c r="K48" s="74">
        <v>60</v>
      </c>
      <c r="L48" s="74">
        <v>120</v>
      </c>
      <c r="M48" s="74">
        <v>120</v>
      </c>
      <c r="N48" s="74">
        <v>130</v>
      </c>
      <c r="O48" s="74">
        <v>130</v>
      </c>
    </row>
    <row r="49" spans="1:15" s="14" customFormat="1" ht="15.75" x14ac:dyDescent="0.2">
      <c r="A49" s="75"/>
      <c r="B49" s="104" t="s">
        <v>83</v>
      </c>
      <c r="C49" s="97">
        <f t="shared" si="1"/>
        <v>1040</v>
      </c>
      <c r="D49" s="74">
        <v>95</v>
      </c>
      <c r="E49" s="74">
        <v>95</v>
      </c>
      <c r="F49" s="74">
        <v>95</v>
      </c>
      <c r="G49" s="74">
        <v>85</v>
      </c>
      <c r="H49" s="74">
        <v>85</v>
      </c>
      <c r="I49" s="74">
        <v>75</v>
      </c>
      <c r="J49" s="74">
        <v>65</v>
      </c>
      <c r="K49" s="74">
        <v>65</v>
      </c>
      <c r="L49" s="74">
        <v>95</v>
      </c>
      <c r="M49" s="74">
        <v>95</v>
      </c>
      <c r="N49" s="74">
        <v>95</v>
      </c>
      <c r="O49" s="74">
        <v>95</v>
      </c>
    </row>
    <row r="50" spans="1:15" s="14" customFormat="1" ht="15.75" x14ac:dyDescent="0.2">
      <c r="A50" s="75"/>
      <c r="B50" s="104" t="s">
        <v>84</v>
      </c>
      <c r="C50" s="97">
        <f t="shared" si="1"/>
        <v>600</v>
      </c>
      <c r="D50" s="74">
        <v>60</v>
      </c>
      <c r="E50" s="74">
        <v>60</v>
      </c>
      <c r="F50" s="74">
        <v>50</v>
      </c>
      <c r="G50" s="74">
        <v>50</v>
      </c>
      <c r="H50" s="74">
        <v>40</v>
      </c>
      <c r="I50" s="74">
        <v>40</v>
      </c>
      <c r="J50" s="74">
        <v>40</v>
      </c>
      <c r="K50" s="74">
        <v>40</v>
      </c>
      <c r="L50" s="74">
        <v>50</v>
      </c>
      <c r="M50" s="74">
        <v>50</v>
      </c>
      <c r="N50" s="74">
        <v>60</v>
      </c>
      <c r="O50" s="74">
        <v>60</v>
      </c>
    </row>
    <row r="51" spans="1:15" s="14" customFormat="1" ht="15.75" x14ac:dyDescent="0.2">
      <c r="A51" s="75"/>
      <c r="B51" s="104" t="s">
        <v>85</v>
      </c>
      <c r="C51" s="97">
        <f t="shared" si="1"/>
        <v>550</v>
      </c>
      <c r="D51" s="74">
        <v>60</v>
      </c>
      <c r="E51" s="74">
        <v>60</v>
      </c>
      <c r="F51" s="74">
        <v>50</v>
      </c>
      <c r="G51" s="74">
        <v>50</v>
      </c>
      <c r="H51" s="74">
        <v>50</v>
      </c>
      <c r="I51" s="74">
        <v>30</v>
      </c>
      <c r="J51" s="74">
        <v>30</v>
      </c>
      <c r="K51" s="74">
        <v>30</v>
      </c>
      <c r="L51" s="74">
        <v>40</v>
      </c>
      <c r="M51" s="74">
        <v>50</v>
      </c>
      <c r="N51" s="74">
        <v>50</v>
      </c>
      <c r="O51" s="74">
        <v>50</v>
      </c>
    </row>
    <row r="52" spans="1:15" s="14" customFormat="1" ht="15.75" x14ac:dyDescent="0.2">
      <c r="A52" s="75"/>
      <c r="B52" s="104" t="s">
        <v>86</v>
      </c>
      <c r="C52" s="97">
        <f t="shared" si="1"/>
        <v>510</v>
      </c>
      <c r="D52" s="74">
        <v>50</v>
      </c>
      <c r="E52" s="74">
        <v>50</v>
      </c>
      <c r="F52" s="74">
        <v>50</v>
      </c>
      <c r="G52" s="74">
        <v>50</v>
      </c>
      <c r="H52" s="74">
        <v>50</v>
      </c>
      <c r="I52" s="74">
        <v>20</v>
      </c>
      <c r="J52" s="74">
        <v>20</v>
      </c>
      <c r="K52" s="74">
        <v>20</v>
      </c>
      <c r="L52" s="74">
        <v>50</v>
      </c>
      <c r="M52" s="74">
        <v>50</v>
      </c>
      <c r="N52" s="74">
        <v>50</v>
      </c>
      <c r="O52" s="74">
        <v>50</v>
      </c>
    </row>
    <row r="53" spans="1:15" s="14" customFormat="1" ht="15.75" x14ac:dyDescent="0.2">
      <c r="A53" s="75"/>
      <c r="B53" s="104" t="s">
        <v>87</v>
      </c>
      <c r="C53" s="97">
        <f t="shared" si="1"/>
        <v>1760</v>
      </c>
      <c r="D53" s="74">
        <v>150</v>
      </c>
      <c r="E53" s="74">
        <v>150</v>
      </c>
      <c r="F53" s="74">
        <v>150</v>
      </c>
      <c r="G53" s="74">
        <v>150</v>
      </c>
      <c r="H53" s="74">
        <v>130</v>
      </c>
      <c r="I53" s="74">
        <v>130</v>
      </c>
      <c r="J53" s="74">
        <v>130</v>
      </c>
      <c r="K53" s="74">
        <v>130</v>
      </c>
      <c r="L53" s="74">
        <v>160</v>
      </c>
      <c r="M53" s="74">
        <v>160</v>
      </c>
      <c r="N53" s="74">
        <v>160</v>
      </c>
      <c r="O53" s="74">
        <v>160</v>
      </c>
    </row>
    <row r="54" spans="1:15" s="14" customFormat="1" ht="15.75" x14ac:dyDescent="0.2">
      <c r="A54" s="75"/>
      <c r="B54" s="104" t="s">
        <v>117</v>
      </c>
      <c r="C54" s="97">
        <f t="shared" si="1"/>
        <v>705</v>
      </c>
      <c r="D54" s="74">
        <v>75</v>
      </c>
      <c r="E54" s="74">
        <v>75</v>
      </c>
      <c r="F54" s="74">
        <v>65</v>
      </c>
      <c r="G54" s="74">
        <v>70</v>
      </c>
      <c r="H54" s="74">
        <v>55</v>
      </c>
      <c r="I54" s="74">
        <v>25</v>
      </c>
      <c r="J54" s="74">
        <v>25</v>
      </c>
      <c r="K54" s="74">
        <v>25</v>
      </c>
      <c r="L54" s="74">
        <v>65</v>
      </c>
      <c r="M54" s="74">
        <v>75</v>
      </c>
      <c r="N54" s="74">
        <v>75</v>
      </c>
      <c r="O54" s="74">
        <v>75</v>
      </c>
    </row>
    <row r="55" spans="1:15" s="14" customFormat="1" ht="15.75" x14ac:dyDescent="0.2">
      <c r="A55" s="75"/>
      <c r="B55" s="104" t="s">
        <v>88</v>
      </c>
      <c r="C55" s="97">
        <f t="shared" si="1"/>
        <v>585</v>
      </c>
      <c r="D55" s="74">
        <v>65</v>
      </c>
      <c r="E55" s="74">
        <v>65</v>
      </c>
      <c r="F55" s="74">
        <v>55</v>
      </c>
      <c r="G55" s="74">
        <v>55</v>
      </c>
      <c r="H55" s="74">
        <v>40</v>
      </c>
      <c r="I55" s="74">
        <v>40</v>
      </c>
      <c r="J55" s="74">
        <v>20</v>
      </c>
      <c r="K55" s="74">
        <v>30</v>
      </c>
      <c r="L55" s="74">
        <v>50</v>
      </c>
      <c r="M55" s="74">
        <v>55</v>
      </c>
      <c r="N55" s="74">
        <v>55</v>
      </c>
      <c r="O55" s="74">
        <v>55</v>
      </c>
    </row>
    <row r="56" spans="1:15" s="14" customFormat="1" ht="15.75" x14ac:dyDescent="0.2">
      <c r="A56" s="75"/>
      <c r="B56" s="108" t="s">
        <v>89</v>
      </c>
      <c r="C56" s="97">
        <f t="shared" si="1"/>
        <v>1290</v>
      </c>
      <c r="D56" s="74">
        <v>140</v>
      </c>
      <c r="E56" s="74">
        <v>110</v>
      </c>
      <c r="F56" s="74">
        <v>110</v>
      </c>
      <c r="G56" s="74">
        <v>110</v>
      </c>
      <c r="H56" s="74">
        <v>110</v>
      </c>
      <c r="I56" s="74">
        <v>60</v>
      </c>
      <c r="J56" s="74">
        <v>60</v>
      </c>
      <c r="K56" s="74">
        <v>60</v>
      </c>
      <c r="L56" s="74">
        <v>110</v>
      </c>
      <c r="M56" s="74">
        <v>140</v>
      </c>
      <c r="N56" s="74">
        <v>140</v>
      </c>
      <c r="O56" s="74">
        <v>140</v>
      </c>
    </row>
    <row r="57" spans="1:15" s="14" customFormat="1" ht="15.75" x14ac:dyDescent="0.2">
      <c r="A57" s="75"/>
      <c r="B57" s="104" t="s">
        <v>90</v>
      </c>
      <c r="C57" s="97">
        <f t="shared" si="1"/>
        <v>600</v>
      </c>
      <c r="D57" s="74">
        <v>70</v>
      </c>
      <c r="E57" s="74">
        <v>70</v>
      </c>
      <c r="F57" s="74">
        <v>50</v>
      </c>
      <c r="G57" s="74">
        <v>50</v>
      </c>
      <c r="H57" s="74">
        <v>40</v>
      </c>
      <c r="I57" s="74">
        <v>40</v>
      </c>
      <c r="J57" s="74">
        <v>30</v>
      </c>
      <c r="K57" s="74">
        <v>30</v>
      </c>
      <c r="L57" s="74">
        <v>50</v>
      </c>
      <c r="M57" s="74">
        <v>50</v>
      </c>
      <c r="N57" s="74">
        <v>60</v>
      </c>
      <c r="O57" s="74">
        <v>60</v>
      </c>
    </row>
    <row r="58" spans="1:15" s="14" customFormat="1" ht="15.75" x14ac:dyDescent="0.2">
      <c r="A58" s="75"/>
      <c r="B58" s="104" t="s">
        <v>91</v>
      </c>
      <c r="C58" s="97">
        <f t="shared" si="1"/>
        <v>840</v>
      </c>
      <c r="D58" s="74">
        <v>90</v>
      </c>
      <c r="E58" s="74">
        <v>80</v>
      </c>
      <c r="F58" s="74">
        <v>70</v>
      </c>
      <c r="G58" s="74">
        <v>80</v>
      </c>
      <c r="H58" s="74">
        <v>80</v>
      </c>
      <c r="I58" s="74">
        <v>60</v>
      </c>
      <c r="J58" s="74">
        <v>40</v>
      </c>
      <c r="K58" s="74">
        <v>30</v>
      </c>
      <c r="L58" s="74">
        <v>70</v>
      </c>
      <c r="M58" s="74">
        <v>80</v>
      </c>
      <c r="N58" s="74">
        <v>80</v>
      </c>
      <c r="O58" s="74">
        <v>80</v>
      </c>
    </row>
    <row r="59" spans="1:15" s="14" customFormat="1" ht="15.75" x14ac:dyDescent="0.2">
      <c r="A59" s="75"/>
      <c r="B59" s="104" t="s">
        <v>92</v>
      </c>
      <c r="C59" s="97">
        <f t="shared" si="1"/>
        <v>250</v>
      </c>
      <c r="D59" s="74">
        <v>30</v>
      </c>
      <c r="E59" s="74">
        <v>30</v>
      </c>
      <c r="F59" s="74">
        <v>25</v>
      </c>
      <c r="G59" s="74">
        <v>25</v>
      </c>
      <c r="H59" s="74">
        <v>20</v>
      </c>
      <c r="I59" s="74">
        <v>10</v>
      </c>
      <c r="J59" s="74">
        <v>5</v>
      </c>
      <c r="K59" s="74">
        <v>10</v>
      </c>
      <c r="L59" s="74">
        <v>20</v>
      </c>
      <c r="M59" s="74">
        <v>25</v>
      </c>
      <c r="N59" s="74">
        <v>25</v>
      </c>
      <c r="O59" s="74">
        <v>25</v>
      </c>
    </row>
    <row r="60" spans="1:15" s="14" customFormat="1" ht="15.75" x14ac:dyDescent="0.2">
      <c r="A60" s="75"/>
      <c r="B60" s="104" t="s">
        <v>118</v>
      </c>
      <c r="C60" s="97">
        <f t="shared" si="1"/>
        <v>340</v>
      </c>
      <c r="D60" s="74">
        <v>40</v>
      </c>
      <c r="E60" s="74">
        <v>40</v>
      </c>
      <c r="F60" s="74">
        <v>40</v>
      </c>
      <c r="G60" s="74">
        <v>30</v>
      </c>
      <c r="H60" s="74">
        <v>25</v>
      </c>
      <c r="I60" s="74">
        <v>25</v>
      </c>
      <c r="J60" s="74">
        <v>15</v>
      </c>
      <c r="K60" s="74">
        <v>10</v>
      </c>
      <c r="L60" s="74">
        <v>25</v>
      </c>
      <c r="M60" s="74">
        <v>30</v>
      </c>
      <c r="N60" s="74">
        <v>30</v>
      </c>
      <c r="O60" s="74">
        <v>30</v>
      </c>
    </row>
    <row r="61" spans="1:15" s="14" customFormat="1" ht="15.75" x14ac:dyDescent="0.2">
      <c r="A61" s="75"/>
      <c r="B61" s="95" t="s">
        <v>170</v>
      </c>
      <c r="C61" s="97">
        <f t="shared" si="1"/>
        <v>60</v>
      </c>
      <c r="D61" s="74">
        <v>5</v>
      </c>
      <c r="E61" s="74">
        <v>5</v>
      </c>
      <c r="F61" s="74">
        <v>5</v>
      </c>
      <c r="G61" s="74">
        <v>5</v>
      </c>
      <c r="H61" s="74">
        <v>5</v>
      </c>
      <c r="I61" s="74">
        <v>5</v>
      </c>
      <c r="J61" s="74">
        <v>5</v>
      </c>
      <c r="K61" s="74">
        <v>5</v>
      </c>
      <c r="L61" s="74">
        <v>5</v>
      </c>
      <c r="M61" s="74">
        <v>5</v>
      </c>
      <c r="N61" s="74">
        <v>5</v>
      </c>
      <c r="O61" s="74">
        <v>5</v>
      </c>
    </row>
    <row r="62" spans="1:15" s="14" customFormat="1" ht="15.75" x14ac:dyDescent="0.2">
      <c r="A62" s="75"/>
      <c r="B62" s="104" t="s">
        <v>119</v>
      </c>
      <c r="C62" s="97">
        <f t="shared" si="1"/>
        <v>1140</v>
      </c>
      <c r="D62" s="74">
        <v>100</v>
      </c>
      <c r="E62" s="74">
        <v>100</v>
      </c>
      <c r="F62" s="74">
        <v>100</v>
      </c>
      <c r="G62" s="74">
        <v>100</v>
      </c>
      <c r="H62" s="74">
        <v>100</v>
      </c>
      <c r="I62" s="74">
        <v>80</v>
      </c>
      <c r="J62" s="74">
        <v>80</v>
      </c>
      <c r="K62" s="74">
        <v>80</v>
      </c>
      <c r="L62" s="74">
        <v>100</v>
      </c>
      <c r="M62" s="74">
        <v>100</v>
      </c>
      <c r="N62" s="74">
        <v>100</v>
      </c>
      <c r="O62" s="74">
        <v>100</v>
      </c>
    </row>
    <row r="63" spans="1:15" s="14" customFormat="1" ht="15.75" x14ac:dyDescent="0.2">
      <c r="A63" s="75"/>
      <c r="B63" s="108" t="s">
        <v>120</v>
      </c>
      <c r="C63" s="97">
        <f t="shared" si="1"/>
        <v>1430</v>
      </c>
      <c r="D63" s="74">
        <v>110</v>
      </c>
      <c r="E63" s="74">
        <v>110</v>
      </c>
      <c r="F63" s="74">
        <v>110</v>
      </c>
      <c r="G63" s="74">
        <v>100</v>
      </c>
      <c r="H63" s="74">
        <v>100</v>
      </c>
      <c r="I63" s="74">
        <v>140</v>
      </c>
      <c r="J63" s="74">
        <v>120</v>
      </c>
      <c r="K63" s="74">
        <v>120</v>
      </c>
      <c r="L63" s="74">
        <v>130</v>
      </c>
      <c r="M63" s="74">
        <v>130</v>
      </c>
      <c r="N63" s="74">
        <v>130</v>
      </c>
      <c r="O63" s="74">
        <v>130</v>
      </c>
    </row>
    <row r="64" spans="1:15" s="14" customFormat="1" ht="15.75" x14ac:dyDescent="0.2">
      <c r="A64" s="75"/>
      <c r="B64" s="108" t="s">
        <v>121</v>
      </c>
      <c r="C64" s="97">
        <f t="shared" si="1"/>
        <v>1100</v>
      </c>
      <c r="D64" s="74">
        <v>90</v>
      </c>
      <c r="E64" s="74">
        <v>90</v>
      </c>
      <c r="F64" s="74">
        <v>90</v>
      </c>
      <c r="G64" s="74">
        <v>90</v>
      </c>
      <c r="H64" s="74">
        <v>90</v>
      </c>
      <c r="I64" s="74">
        <v>90</v>
      </c>
      <c r="J64" s="74">
        <v>100</v>
      </c>
      <c r="K64" s="74">
        <v>90</v>
      </c>
      <c r="L64" s="74">
        <v>100</v>
      </c>
      <c r="M64" s="74">
        <v>90</v>
      </c>
      <c r="N64" s="74">
        <v>90</v>
      </c>
      <c r="O64" s="74">
        <v>90</v>
      </c>
    </row>
    <row r="65" spans="1:15" s="14" customFormat="1" ht="15.75" x14ac:dyDescent="0.2">
      <c r="A65" s="75"/>
      <c r="B65" s="108" t="s">
        <v>168</v>
      </c>
      <c r="C65" s="97">
        <f t="shared" si="1"/>
        <v>870</v>
      </c>
      <c r="D65" s="74">
        <v>50</v>
      </c>
      <c r="E65" s="74">
        <v>50</v>
      </c>
      <c r="F65" s="74">
        <v>50</v>
      </c>
      <c r="G65" s="74">
        <v>60</v>
      </c>
      <c r="H65" s="74">
        <v>70</v>
      </c>
      <c r="I65" s="74">
        <v>90</v>
      </c>
      <c r="J65" s="74">
        <v>90</v>
      </c>
      <c r="K65" s="74">
        <v>90</v>
      </c>
      <c r="L65" s="74">
        <v>80</v>
      </c>
      <c r="M65" s="74">
        <v>80</v>
      </c>
      <c r="N65" s="74">
        <v>80</v>
      </c>
      <c r="O65" s="74">
        <v>80</v>
      </c>
    </row>
    <row r="66" spans="1:15" s="14" customFormat="1" ht="15.75" x14ac:dyDescent="0.2">
      <c r="A66" s="75"/>
      <c r="B66" s="108" t="s">
        <v>122</v>
      </c>
      <c r="C66" s="97">
        <f t="shared" si="1"/>
        <v>1100</v>
      </c>
      <c r="D66" s="74">
        <v>90</v>
      </c>
      <c r="E66" s="74">
        <v>90</v>
      </c>
      <c r="F66" s="74">
        <v>90</v>
      </c>
      <c r="G66" s="74">
        <v>90</v>
      </c>
      <c r="H66" s="74">
        <v>90</v>
      </c>
      <c r="I66" s="74">
        <v>90</v>
      </c>
      <c r="J66" s="74">
        <v>90</v>
      </c>
      <c r="K66" s="74">
        <v>90</v>
      </c>
      <c r="L66" s="74">
        <v>90</v>
      </c>
      <c r="M66" s="74">
        <v>100</v>
      </c>
      <c r="N66" s="74">
        <v>100</v>
      </c>
      <c r="O66" s="74">
        <v>90</v>
      </c>
    </row>
    <row r="67" spans="1:15" s="14" customFormat="1" ht="15.75" x14ac:dyDescent="0.2">
      <c r="A67" s="75"/>
      <c r="B67" s="108" t="s">
        <v>123</v>
      </c>
      <c r="C67" s="97">
        <f t="shared" si="1"/>
        <v>1430</v>
      </c>
      <c r="D67" s="74">
        <v>75</v>
      </c>
      <c r="E67" s="74">
        <v>75</v>
      </c>
      <c r="F67" s="74">
        <v>75</v>
      </c>
      <c r="G67" s="74">
        <v>115</v>
      </c>
      <c r="H67" s="74">
        <v>145</v>
      </c>
      <c r="I67" s="74">
        <v>155</v>
      </c>
      <c r="J67" s="74">
        <v>155</v>
      </c>
      <c r="K67" s="74">
        <v>155</v>
      </c>
      <c r="L67" s="74">
        <v>145</v>
      </c>
      <c r="M67" s="74">
        <v>115</v>
      </c>
      <c r="N67" s="74">
        <v>115</v>
      </c>
      <c r="O67" s="74">
        <v>105</v>
      </c>
    </row>
    <row r="68" spans="1:15" s="14" customFormat="1" ht="15.75" x14ac:dyDescent="0.2">
      <c r="A68" s="75"/>
      <c r="B68" s="108" t="s">
        <v>124</v>
      </c>
      <c r="C68" s="97">
        <f t="shared" si="1"/>
        <v>670</v>
      </c>
      <c r="D68" s="74">
        <v>50</v>
      </c>
      <c r="E68" s="74">
        <v>50</v>
      </c>
      <c r="F68" s="74">
        <v>50</v>
      </c>
      <c r="G68" s="74">
        <v>50</v>
      </c>
      <c r="H68" s="74">
        <v>50</v>
      </c>
      <c r="I68" s="74">
        <v>60</v>
      </c>
      <c r="J68" s="74">
        <v>60</v>
      </c>
      <c r="K68" s="74">
        <v>60</v>
      </c>
      <c r="L68" s="74">
        <v>60</v>
      </c>
      <c r="M68" s="74">
        <v>60</v>
      </c>
      <c r="N68" s="74">
        <v>60</v>
      </c>
      <c r="O68" s="74">
        <v>60</v>
      </c>
    </row>
    <row r="69" spans="1:15" s="14" customFormat="1" ht="15.75" x14ac:dyDescent="0.2">
      <c r="A69" s="75"/>
      <c r="B69" s="108" t="s">
        <v>188</v>
      </c>
      <c r="C69" s="97">
        <f t="shared" si="1"/>
        <v>1150</v>
      </c>
      <c r="D69" s="74">
        <v>80</v>
      </c>
      <c r="E69" s="74">
        <v>80</v>
      </c>
      <c r="F69" s="74">
        <v>80</v>
      </c>
      <c r="G69" s="74">
        <v>90</v>
      </c>
      <c r="H69" s="74">
        <v>80</v>
      </c>
      <c r="I69" s="74">
        <v>120</v>
      </c>
      <c r="J69" s="74">
        <v>120</v>
      </c>
      <c r="K69" s="74">
        <v>120</v>
      </c>
      <c r="L69" s="74">
        <v>90</v>
      </c>
      <c r="M69" s="74">
        <v>90</v>
      </c>
      <c r="N69" s="74">
        <v>100</v>
      </c>
      <c r="O69" s="74">
        <v>100</v>
      </c>
    </row>
    <row r="70" spans="1:15" s="14" customFormat="1" ht="15.75" x14ac:dyDescent="0.2">
      <c r="A70" s="75"/>
      <c r="B70" s="108" t="s">
        <v>125</v>
      </c>
      <c r="C70" s="97">
        <f t="shared" si="1"/>
        <v>740</v>
      </c>
      <c r="D70" s="74">
        <v>50</v>
      </c>
      <c r="E70" s="74">
        <v>50</v>
      </c>
      <c r="F70" s="74">
        <v>50</v>
      </c>
      <c r="G70" s="74">
        <v>50</v>
      </c>
      <c r="H70" s="74">
        <v>60</v>
      </c>
      <c r="I70" s="74">
        <v>60</v>
      </c>
      <c r="J70" s="74">
        <v>70</v>
      </c>
      <c r="K70" s="74">
        <v>70</v>
      </c>
      <c r="L70" s="74">
        <v>70</v>
      </c>
      <c r="M70" s="74">
        <v>70</v>
      </c>
      <c r="N70" s="74">
        <v>70</v>
      </c>
      <c r="O70" s="74">
        <v>70</v>
      </c>
    </row>
    <row r="71" spans="1:15" s="14" customFormat="1" ht="15.75" x14ac:dyDescent="0.2">
      <c r="A71" s="75"/>
      <c r="B71" s="108" t="s">
        <v>126</v>
      </c>
      <c r="C71" s="97">
        <f t="shared" si="1"/>
        <v>900</v>
      </c>
      <c r="D71" s="74">
        <v>80</v>
      </c>
      <c r="E71" s="74">
        <v>70</v>
      </c>
      <c r="F71" s="74">
        <v>70</v>
      </c>
      <c r="G71" s="74">
        <v>70</v>
      </c>
      <c r="H71" s="74">
        <v>70</v>
      </c>
      <c r="I71" s="74">
        <v>80</v>
      </c>
      <c r="J71" s="74">
        <v>90</v>
      </c>
      <c r="K71" s="74">
        <v>90</v>
      </c>
      <c r="L71" s="74">
        <v>70</v>
      </c>
      <c r="M71" s="74">
        <v>70</v>
      </c>
      <c r="N71" s="74">
        <v>70</v>
      </c>
      <c r="O71" s="74">
        <v>70</v>
      </c>
    </row>
    <row r="72" spans="1:15" s="14" customFormat="1" ht="15.75" x14ac:dyDescent="0.2">
      <c r="A72" s="75"/>
      <c r="B72" s="108" t="s">
        <v>127</v>
      </c>
      <c r="C72" s="97">
        <f t="shared" si="1"/>
        <v>1340</v>
      </c>
      <c r="D72" s="74">
        <v>120</v>
      </c>
      <c r="E72" s="74">
        <v>120</v>
      </c>
      <c r="F72" s="74">
        <v>100</v>
      </c>
      <c r="G72" s="74">
        <v>120</v>
      </c>
      <c r="H72" s="74">
        <v>120</v>
      </c>
      <c r="I72" s="74">
        <v>120</v>
      </c>
      <c r="J72" s="74">
        <v>120</v>
      </c>
      <c r="K72" s="74">
        <v>120</v>
      </c>
      <c r="L72" s="74">
        <v>100</v>
      </c>
      <c r="M72" s="74">
        <v>100</v>
      </c>
      <c r="N72" s="74">
        <v>100</v>
      </c>
      <c r="O72" s="74">
        <v>100</v>
      </c>
    </row>
    <row r="73" spans="1:15" s="14" customFormat="1" ht="15.75" x14ac:dyDescent="0.2">
      <c r="A73" s="75"/>
      <c r="B73" s="108" t="s">
        <v>169</v>
      </c>
      <c r="C73" s="97">
        <f t="shared" si="1"/>
        <v>3600</v>
      </c>
      <c r="D73" s="74">
        <v>300</v>
      </c>
      <c r="E73" s="74">
        <v>300</v>
      </c>
      <c r="F73" s="74">
        <v>300</v>
      </c>
      <c r="G73" s="74">
        <v>300</v>
      </c>
      <c r="H73" s="74">
        <v>300</v>
      </c>
      <c r="I73" s="74">
        <v>300</v>
      </c>
      <c r="J73" s="74">
        <v>300</v>
      </c>
      <c r="K73" s="74">
        <v>300</v>
      </c>
      <c r="L73" s="74">
        <v>300</v>
      </c>
      <c r="M73" s="74">
        <v>300</v>
      </c>
      <c r="N73" s="74">
        <v>300</v>
      </c>
      <c r="O73" s="74">
        <v>300</v>
      </c>
    </row>
    <row r="74" spans="1:15" s="14" customFormat="1" ht="15.75" x14ac:dyDescent="0.2">
      <c r="A74" s="75"/>
      <c r="B74" s="108" t="s">
        <v>128</v>
      </c>
      <c r="C74" s="97">
        <f t="shared" si="1"/>
        <v>745</v>
      </c>
      <c r="D74" s="74">
        <v>50</v>
      </c>
      <c r="E74" s="74">
        <v>60</v>
      </c>
      <c r="F74" s="74">
        <v>60</v>
      </c>
      <c r="G74" s="74">
        <v>60</v>
      </c>
      <c r="H74" s="74">
        <v>60</v>
      </c>
      <c r="I74" s="74">
        <v>65</v>
      </c>
      <c r="J74" s="74">
        <v>65</v>
      </c>
      <c r="K74" s="74">
        <v>65</v>
      </c>
      <c r="L74" s="74">
        <v>70</v>
      </c>
      <c r="M74" s="74">
        <v>70</v>
      </c>
      <c r="N74" s="74">
        <v>60</v>
      </c>
      <c r="O74" s="74">
        <v>60</v>
      </c>
    </row>
    <row r="75" spans="1:15" s="14" customFormat="1" ht="15.75" x14ac:dyDescent="0.2">
      <c r="A75" s="75"/>
      <c r="B75" s="108" t="s">
        <v>129</v>
      </c>
      <c r="C75" s="97">
        <f t="shared" si="1"/>
        <v>1280</v>
      </c>
      <c r="D75" s="74">
        <v>100</v>
      </c>
      <c r="E75" s="74">
        <v>100</v>
      </c>
      <c r="F75" s="74">
        <v>100</v>
      </c>
      <c r="G75" s="74">
        <v>100</v>
      </c>
      <c r="H75" s="74">
        <v>100</v>
      </c>
      <c r="I75" s="74">
        <v>110</v>
      </c>
      <c r="J75" s="74">
        <v>110</v>
      </c>
      <c r="K75" s="74">
        <v>100</v>
      </c>
      <c r="L75" s="74">
        <v>120</v>
      </c>
      <c r="M75" s="74">
        <v>120</v>
      </c>
      <c r="N75" s="74">
        <v>110</v>
      </c>
      <c r="O75" s="74">
        <v>110</v>
      </c>
    </row>
    <row r="76" spans="1:15" s="14" customFormat="1" ht="15.75" x14ac:dyDescent="0.2">
      <c r="A76" s="75"/>
      <c r="B76" s="108" t="s">
        <v>130</v>
      </c>
      <c r="C76" s="97">
        <f t="shared" si="1"/>
        <v>990</v>
      </c>
      <c r="D76" s="74">
        <v>80</v>
      </c>
      <c r="E76" s="74">
        <v>80</v>
      </c>
      <c r="F76" s="74">
        <v>80</v>
      </c>
      <c r="G76" s="74">
        <v>80</v>
      </c>
      <c r="H76" s="74">
        <v>90</v>
      </c>
      <c r="I76" s="74">
        <v>90</v>
      </c>
      <c r="J76" s="74">
        <v>80</v>
      </c>
      <c r="K76" s="74">
        <v>70</v>
      </c>
      <c r="L76" s="74">
        <v>70</v>
      </c>
      <c r="M76" s="74">
        <v>90</v>
      </c>
      <c r="N76" s="74">
        <v>90</v>
      </c>
      <c r="O76" s="74">
        <v>90</v>
      </c>
    </row>
    <row r="77" spans="1:15" s="14" customFormat="1" ht="15.75" x14ac:dyDescent="0.2">
      <c r="A77" s="75"/>
      <c r="B77" s="108" t="s">
        <v>131</v>
      </c>
      <c r="C77" s="97">
        <f t="shared" si="1"/>
        <v>1170</v>
      </c>
      <c r="D77" s="74">
        <v>90</v>
      </c>
      <c r="E77" s="74">
        <v>90</v>
      </c>
      <c r="F77" s="74">
        <v>90</v>
      </c>
      <c r="G77" s="74">
        <v>100</v>
      </c>
      <c r="H77" s="74">
        <v>100</v>
      </c>
      <c r="I77" s="74">
        <v>100</v>
      </c>
      <c r="J77" s="74">
        <v>100</v>
      </c>
      <c r="K77" s="74">
        <v>100</v>
      </c>
      <c r="L77" s="74">
        <v>100</v>
      </c>
      <c r="M77" s="74">
        <v>100</v>
      </c>
      <c r="N77" s="74">
        <v>100</v>
      </c>
      <c r="O77" s="74">
        <v>100</v>
      </c>
    </row>
    <row r="78" spans="1:15" s="14" customFormat="1" ht="15.75" x14ac:dyDescent="0.2">
      <c r="A78" s="75"/>
      <c r="B78" s="108" t="s">
        <v>132</v>
      </c>
      <c r="C78" s="97">
        <f t="shared" si="1"/>
        <v>1100</v>
      </c>
      <c r="D78" s="74">
        <v>90</v>
      </c>
      <c r="E78" s="74">
        <v>90</v>
      </c>
      <c r="F78" s="74">
        <v>90</v>
      </c>
      <c r="G78" s="74">
        <v>90</v>
      </c>
      <c r="H78" s="74">
        <v>90</v>
      </c>
      <c r="I78" s="74">
        <v>95</v>
      </c>
      <c r="J78" s="74">
        <v>95</v>
      </c>
      <c r="K78" s="74">
        <v>95</v>
      </c>
      <c r="L78" s="74">
        <v>95</v>
      </c>
      <c r="M78" s="74">
        <v>90</v>
      </c>
      <c r="N78" s="74">
        <v>90</v>
      </c>
      <c r="O78" s="74">
        <v>90</v>
      </c>
    </row>
    <row r="79" spans="1:15" s="14" customFormat="1" ht="15.75" x14ac:dyDescent="0.2">
      <c r="A79" s="75"/>
      <c r="B79" s="108" t="s">
        <v>133</v>
      </c>
      <c r="C79" s="97">
        <f t="shared" si="1"/>
        <v>3000</v>
      </c>
      <c r="D79" s="74">
        <v>250</v>
      </c>
      <c r="E79" s="74">
        <v>250</v>
      </c>
      <c r="F79" s="74">
        <v>250</v>
      </c>
      <c r="G79" s="74">
        <v>250</v>
      </c>
      <c r="H79" s="74">
        <v>250</v>
      </c>
      <c r="I79" s="74">
        <v>250</v>
      </c>
      <c r="J79" s="74">
        <v>250</v>
      </c>
      <c r="K79" s="74">
        <v>250</v>
      </c>
      <c r="L79" s="74">
        <v>250</v>
      </c>
      <c r="M79" s="74">
        <v>250</v>
      </c>
      <c r="N79" s="74">
        <v>250</v>
      </c>
      <c r="O79" s="74">
        <v>250</v>
      </c>
    </row>
    <row r="80" spans="1:15" s="14" customFormat="1" ht="15.75" x14ac:dyDescent="0.2">
      <c r="A80" s="75"/>
      <c r="B80" s="108" t="s">
        <v>134</v>
      </c>
      <c r="C80" s="97">
        <f t="shared" si="1"/>
        <v>1150</v>
      </c>
      <c r="D80" s="74">
        <v>90</v>
      </c>
      <c r="E80" s="74">
        <v>90</v>
      </c>
      <c r="F80" s="74">
        <v>90</v>
      </c>
      <c r="G80" s="74">
        <v>90</v>
      </c>
      <c r="H80" s="74">
        <v>90</v>
      </c>
      <c r="I80" s="74">
        <v>100</v>
      </c>
      <c r="J80" s="74">
        <v>100</v>
      </c>
      <c r="K80" s="74">
        <v>100</v>
      </c>
      <c r="L80" s="74">
        <v>100</v>
      </c>
      <c r="M80" s="74">
        <v>100</v>
      </c>
      <c r="N80" s="74">
        <v>100</v>
      </c>
      <c r="O80" s="74">
        <v>100</v>
      </c>
    </row>
    <row r="81" spans="1:15" s="14" customFormat="1" ht="15.75" x14ac:dyDescent="0.2">
      <c r="A81" s="75"/>
      <c r="B81" s="108" t="s">
        <v>135</v>
      </c>
      <c r="C81" s="97">
        <f t="shared" si="1"/>
        <v>1160</v>
      </c>
      <c r="D81" s="74">
        <v>95</v>
      </c>
      <c r="E81" s="74">
        <v>95</v>
      </c>
      <c r="F81" s="74">
        <v>95</v>
      </c>
      <c r="G81" s="74">
        <v>95</v>
      </c>
      <c r="H81" s="74">
        <v>95</v>
      </c>
      <c r="I81" s="74">
        <v>100</v>
      </c>
      <c r="J81" s="74">
        <v>100</v>
      </c>
      <c r="K81" s="74">
        <v>100</v>
      </c>
      <c r="L81" s="74">
        <v>100</v>
      </c>
      <c r="M81" s="74">
        <v>95</v>
      </c>
      <c r="N81" s="74">
        <v>95</v>
      </c>
      <c r="O81" s="74">
        <v>95</v>
      </c>
    </row>
    <row r="82" spans="1:15" s="14" customFormat="1" ht="15.75" x14ac:dyDescent="0.2">
      <c r="A82" s="75"/>
      <c r="B82" s="108" t="s">
        <v>136</v>
      </c>
      <c r="C82" s="97">
        <f t="shared" si="1"/>
        <v>820</v>
      </c>
      <c r="D82" s="74">
        <v>60</v>
      </c>
      <c r="E82" s="74">
        <v>60</v>
      </c>
      <c r="F82" s="74">
        <v>70</v>
      </c>
      <c r="G82" s="74">
        <v>70</v>
      </c>
      <c r="H82" s="74">
        <v>70</v>
      </c>
      <c r="I82" s="74">
        <v>70</v>
      </c>
      <c r="J82" s="74">
        <v>70</v>
      </c>
      <c r="K82" s="74">
        <v>70</v>
      </c>
      <c r="L82" s="74">
        <v>70</v>
      </c>
      <c r="M82" s="74">
        <v>70</v>
      </c>
      <c r="N82" s="74">
        <v>70</v>
      </c>
      <c r="O82" s="74">
        <v>70</v>
      </c>
    </row>
    <row r="83" spans="1:15" s="14" customFormat="1" ht="15.75" x14ac:dyDescent="0.2">
      <c r="A83" s="75"/>
      <c r="B83" s="108" t="s">
        <v>137</v>
      </c>
      <c r="C83" s="97">
        <f t="shared" si="1"/>
        <v>890</v>
      </c>
      <c r="D83" s="74">
        <v>70</v>
      </c>
      <c r="E83" s="74">
        <v>70</v>
      </c>
      <c r="F83" s="74">
        <v>70</v>
      </c>
      <c r="G83" s="74">
        <v>80</v>
      </c>
      <c r="H83" s="74">
        <v>80</v>
      </c>
      <c r="I83" s="74">
        <v>80</v>
      </c>
      <c r="J83" s="74">
        <v>80</v>
      </c>
      <c r="K83" s="74">
        <v>80</v>
      </c>
      <c r="L83" s="74">
        <v>70</v>
      </c>
      <c r="M83" s="74">
        <v>70</v>
      </c>
      <c r="N83" s="74">
        <v>70</v>
      </c>
      <c r="O83" s="74">
        <v>70</v>
      </c>
    </row>
    <row r="84" spans="1:15" s="14" customFormat="1" ht="15.75" x14ac:dyDescent="0.2">
      <c r="A84" s="75"/>
      <c r="B84" s="108" t="s">
        <v>138</v>
      </c>
      <c r="C84" s="97">
        <f t="shared" si="1"/>
        <v>1220</v>
      </c>
      <c r="D84" s="74">
        <v>90</v>
      </c>
      <c r="E84" s="74">
        <v>90</v>
      </c>
      <c r="F84" s="74">
        <v>90</v>
      </c>
      <c r="G84" s="74">
        <v>100</v>
      </c>
      <c r="H84" s="74">
        <v>100</v>
      </c>
      <c r="I84" s="74">
        <v>110</v>
      </c>
      <c r="J84" s="74">
        <v>110</v>
      </c>
      <c r="K84" s="74">
        <v>110</v>
      </c>
      <c r="L84" s="74">
        <v>105</v>
      </c>
      <c r="M84" s="74">
        <v>105</v>
      </c>
      <c r="N84" s="74">
        <v>105</v>
      </c>
      <c r="O84" s="74">
        <v>105</v>
      </c>
    </row>
    <row r="85" spans="1:15" s="14" customFormat="1" ht="15.75" x14ac:dyDescent="0.2">
      <c r="A85" s="75"/>
      <c r="B85" s="108" t="s">
        <v>139</v>
      </c>
      <c r="C85" s="97">
        <f t="shared" si="1"/>
        <v>1440</v>
      </c>
      <c r="D85" s="74">
        <v>120</v>
      </c>
      <c r="E85" s="74">
        <v>120</v>
      </c>
      <c r="F85" s="74">
        <v>120</v>
      </c>
      <c r="G85" s="74">
        <v>120</v>
      </c>
      <c r="H85" s="74">
        <v>120</v>
      </c>
      <c r="I85" s="74">
        <v>120</v>
      </c>
      <c r="J85" s="74">
        <v>120</v>
      </c>
      <c r="K85" s="74">
        <v>120</v>
      </c>
      <c r="L85" s="74">
        <v>120</v>
      </c>
      <c r="M85" s="74">
        <v>120</v>
      </c>
      <c r="N85" s="74">
        <v>120</v>
      </c>
      <c r="O85" s="74">
        <v>120</v>
      </c>
    </row>
    <row r="86" spans="1:15" s="14" customFormat="1" ht="15.75" x14ac:dyDescent="0.2">
      <c r="A86" s="75"/>
      <c r="B86" s="108" t="s">
        <v>140</v>
      </c>
      <c r="C86" s="97">
        <f t="shared" si="1"/>
        <v>1530</v>
      </c>
      <c r="D86" s="74">
        <v>120</v>
      </c>
      <c r="E86" s="74">
        <v>130</v>
      </c>
      <c r="F86" s="74">
        <v>120</v>
      </c>
      <c r="G86" s="74">
        <v>130</v>
      </c>
      <c r="H86" s="74">
        <v>140</v>
      </c>
      <c r="I86" s="74">
        <v>110</v>
      </c>
      <c r="J86" s="74">
        <v>110</v>
      </c>
      <c r="K86" s="74">
        <v>110</v>
      </c>
      <c r="L86" s="74">
        <v>140</v>
      </c>
      <c r="M86" s="74">
        <v>140</v>
      </c>
      <c r="N86" s="74">
        <v>140</v>
      </c>
      <c r="O86" s="74">
        <v>140</v>
      </c>
    </row>
    <row r="87" spans="1:15" s="14" customFormat="1" ht="15.75" x14ac:dyDescent="0.2">
      <c r="A87" s="75"/>
      <c r="B87" s="108" t="s">
        <v>141</v>
      </c>
      <c r="C87" s="97">
        <f t="shared" si="1"/>
        <v>1200</v>
      </c>
      <c r="D87" s="74">
        <v>100</v>
      </c>
      <c r="E87" s="74">
        <v>100</v>
      </c>
      <c r="F87" s="74">
        <v>100</v>
      </c>
      <c r="G87" s="74">
        <v>100</v>
      </c>
      <c r="H87" s="74">
        <v>100</v>
      </c>
      <c r="I87" s="74">
        <v>100</v>
      </c>
      <c r="J87" s="74">
        <v>100</v>
      </c>
      <c r="K87" s="74">
        <v>100</v>
      </c>
      <c r="L87" s="74">
        <v>100</v>
      </c>
      <c r="M87" s="74">
        <v>100</v>
      </c>
      <c r="N87" s="74">
        <v>100</v>
      </c>
      <c r="O87" s="74">
        <v>100</v>
      </c>
    </row>
    <row r="88" spans="1:15" s="14" customFormat="1" ht="15.75" x14ac:dyDescent="0.2">
      <c r="A88" s="75"/>
      <c r="B88" s="108" t="s">
        <v>142</v>
      </c>
      <c r="C88" s="97">
        <f t="shared" si="1"/>
        <v>820</v>
      </c>
      <c r="D88" s="74">
        <v>65</v>
      </c>
      <c r="E88" s="74">
        <v>65</v>
      </c>
      <c r="F88" s="74">
        <v>65</v>
      </c>
      <c r="G88" s="74">
        <v>65</v>
      </c>
      <c r="H88" s="74">
        <v>60</v>
      </c>
      <c r="I88" s="74">
        <v>80</v>
      </c>
      <c r="J88" s="74">
        <v>80</v>
      </c>
      <c r="K88" s="74">
        <v>80</v>
      </c>
      <c r="L88" s="74">
        <v>65</v>
      </c>
      <c r="M88" s="74">
        <v>65</v>
      </c>
      <c r="N88" s="74">
        <v>65</v>
      </c>
      <c r="O88" s="74">
        <v>65</v>
      </c>
    </row>
    <row r="89" spans="1:15" s="14" customFormat="1" ht="15.75" x14ac:dyDescent="0.2">
      <c r="A89" s="75"/>
      <c r="B89" s="108" t="s">
        <v>143</v>
      </c>
      <c r="C89" s="97">
        <f t="shared" si="1"/>
        <v>2270</v>
      </c>
      <c r="D89" s="74">
        <v>190</v>
      </c>
      <c r="E89" s="74">
        <v>190</v>
      </c>
      <c r="F89" s="74">
        <v>190</v>
      </c>
      <c r="G89" s="74">
        <v>170</v>
      </c>
      <c r="H89" s="74">
        <v>170</v>
      </c>
      <c r="I89" s="74">
        <v>190</v>
      </c>
      <c r="J89" s="74">
        <v>200</v>
      </c>
      <c r="K89" s="74">
        <v>200</v>
      </c>
      <c r="L89" s="74">
        <v>190</v>
      </c>
      <c r="M89" s="74">
        <v>190</v>
      </c>
      <c r="N89" s="74">
        <v>190</v>
      </c>
      <c r="O89" s="74">
        <v>200</v>
      </c>
    </row>
    <row r="90" spans="1:15" s="14" customFormat="1" ht="15.75" x14ac:dyDescent="0.2">
      <c r="A90" s="75"/>
      <c r="B90" s="108" t="s">
        <v>144</v>
      </c>
      <c r="C90" s="97">
        <f t="shared" si="1"/>
        <v>750</v>
      </c>
      <c r="D90" s="74">
        <v>60</v>
      </c>
      <c r="E90" s="74">
        <v>60</v>
      </c>
      <c r="F90" s="74">
        <v>60</v>
      </c>
      <c r="G90" s="74">
        <v>60</v>
      </c>
      <c r="H90" s="74">
        <v>60</v>
      </c>
      <c r="I90" s="74">
        <v>70</v>
      </c>
      <c r="J90" s="74">
        <v>70</v>
      </c>
      <c r="K90" s="74">
        <v>70</v>
      </c>
      <c r="L90" s="74">
        <v>60</v>
      </c>
      <c r="M90" s="74">
        <v>60</v>
      </c>
      <c r="N90" s="74">
        <v>60</v>
      </c>
      <c r="O90" s="74">
        <v>60</v>
      </c>
    </row>
    <row r="91" spans="1:15" s="14" customFormat="1" ht="15.75" x14ac:dyDescent="0.2">
      <c r="A91" s="75"/>
      <c r="B91" s="108" t="s">
        <v>145</v>
      </c>
      <c r="C91" s="97">
        <f t="shared" si="1"/>
        <v>915</v>
      </c>
      <c r="D91" s="74">
        <v>75</v>
      </c>
      <c r="E91" s="74">
        <v>75</v>
      </c>
      <c r="F91" s="74">
        <v>75</v>
      </c>
      <c r="G91" s="74">
        <v>75</v>
      </c>
      <c r="H91" s="74">
        <v>75</v>
      </c>
      <c r="I91" s="74">
        <v>80</v>
      </c>
      <c r="J91" s="74">
        <v>80</v>
      </c>
      <c r="K91" s="74">
        <v>80</v>
      </c>
      <c r="L91" s="74">
        <v>75</v>
      </c>
      <c r="M91" s="74">
        <v>75</v>
      </c>
      <c r="N91" s="74">
        <v>75</v>
      </c>
      <c r="O91" s="74">
        <v>75</v>
      </c>
    </row>
    <row r="92" spans="1:15" s="14" customFormat="1" ht="15.75" x14ac:dyDescent="0.2">
      <c r="A92" s="75"/>
      <c r="B92" s="108" t="s">
        <v>146</v>
      </c>
      <c r="C92" s="97">
        <f t="shared" si="1"/>
        <v>960</v>
      </c>
      <c r="D92" s="74">
        <v>80</v>
      </c>
      <c r="E92" s="74">
        <v>80</v>
      </c>
      <c r="F92" s="74">
        <v>80</v>
      </c>
      <c r="G92" s="74">
        <v>80</v>
      </c>
      <c r="H92" s="74">
        <v>80</v>
      </c>
      <c r="I92" s="74">
        <v>80</v>
      </c>
      <c r="J92" s="74">
        <v>80</v>
      </c>
      <c r="K92" s="74">
        <v>80</v>
      </c>
      <c r="L92" s="74">
        <v>80</v>
      </c>
      <c r="M92" s="74">
        <v>80</v>
      </c>
      <c r="N92" s="74">
        <v>80</v>
      </c>
      <c r="O92" s="74">
        <v>80</v>
      </c>
    </row>
    <row r="93" spans="1:15" s="14" customFormat="1" ht="15.75" x14ac:dyDescent="0.2">
      <c r="A93" s="75"/>
      <c r="B93" s="108" t="s">
        <v>147</v>
      </c>
      <c r="C93" s="97">
        <f t="shared" si="1"/>
        <v>12</v>
      </c>
      <c r="D93" s="74">
        <v>1</v>
      </c>
      <c r="E93" s="74">
        <v>1</v>
      </c>
      <c r="F93" s="74">
        <v>1</v>
      </c>
      <c r="G93" s="74">
        <v>1</v>
      </c>
      <c r="H93" s="74">
        <v>1</v>
      </c>
      <c r="I93" s="74">
        <v>1</v>
      </c>
      <c r="J93" s="74">
        <v>1</v>
      </c>
      <c r="K93" s="74">
        <v>1</v>
      </c>
      <c r="L93" s="74">
        <v>1</v>
      </c>
      <c r="M93" s="74">
        <v>1</v>
      </c>
      <c r="N93" s="74">
        <v>1</v>
      </c>
      <c r="O93" s="74">
        <v>1</v>
      </c>
    </row>
    <row r="94" spans="1:15" s="14" customFormat="1" ht="15.75" x14ac:dyDescent="0.2">
      <c r="A94" s="75"/>
      <c r="B94" s="108" t="s">
        <v>148</v>
      </c>
      <c r="C94" s="97">
        <f t="shared" si="1"/>
        <v>2540</v>
      </c>
      <c r="D94" s="74">
        <v>220</v>
      </c>
      <c r="E94" s="74">
        <v>210</v>
      </c>
      <c r="F94" s="74">
        <v>210</v>
      </c>
      <c r="G94" s="74">
        <v>210</v>
      </c>
      <c r="H94" s="74">
        <v>210</v>
      </c>
      <c r="I94" s="74">
        <v>210</v>
      </c>
      <c r="J94" s="74">
        <v>210</v>
      </c>
      <c r="K94" s="74">
        <v>210</v>
      </c>
      <c r="L94" s="74">
        <v>210</v>
      </c>
      <c r="M94" s="74">
        <v>210</v>
      </c>
      <c r="N94" s="74">
        <v>210</v>
      </c>
      <c r="O94" s="74">
        <v>220</v>
      </c>
    </row>
    <row r="95" spans="1:15" s="21" customFormat="1" ht="15.75" x14ac:dyDescent="0.25">
      <c r="A95" s="75"/>
      <c r="B95" s="108" t="s">
        <v>149</v>
      </c>
      <c r="C95" s="97">
        <f>SUM(D95:O95)</f>
        <v>2330</v>
      </c>
      <c r="D95" s="74">
        <v>190</v>
      </c>
      <c r="E95" s="74">
        <v>190</v>
      </c>
      <c r="F95" s="74">
        <v>190</v>
      </c>
      <c r="G95" s="74">
        <v>170</v>
      </c>
      <c r="H95" s="74">
        <v>180</v>
      </c>
      <c r="I95" s="74">
        <v>190</v>
      </c>
      <c r="J95" s="74">
        <v>190</v>
      </c>
      <c r="K95" s="74">
        <v>190</v>
      </c>
      <c r="L95" s="74">
        <v>210</v>
      </c>
      <c r="M95" s="74">
        <v>210</v>
      </c>
      <c r="N95" s="74">
        <v>210</v>
      </c>
      <c r="O95" s="74">
        <v>210</v>
      </c>
    </row>
    <row r="96" spans="1:15" s="14" customFormat="1" ht="15.75" x14ac:dyDescent="0.2">
      <c r="A96" s="75"/>
      <c r="B96" s="108" t="s">
        <v>150</v>
      </c>
      <c r="C96" s="97">
        <f t="shared" si="1"/>
        <v>750</v>
      </c>
      <c r="D96" s="74">
        <v>60</v>
      </c>
      <c r="E96" s="74">
        <v>60</v>
      </c>
      <c r="F96" s="74">
        <v>60</v>
      </c>
      <c r="G96" s="74">
        <v>60</v>
      </c>
      <c r="H96" s="74">
        <v>60</v>
      </c>
      <c r="I96" s="74">
        <v>70</v>
      </c>
      <c r="J96" s="74">
        <v>70</v>
      </c>
      <c r="K96" s="74">
        <v>70</v>
      </c>
      <c r="L96" s="74">
        <v>60</v>
      </c>
      <c r="M96" s="74">
        <v>60</v>
      </c>
      <c r="N96" s="74">
        <v>60</v>
      </c>
      <c r="O96" s="74">
        <v>60</v>
      </c>
    </row>
    <row r="97" spans="1:15" s="14" customFormat="1" ht="15.75" x14ac:dyDescent="0.2">
      <c r="A97" s="75"/>
      <c r="B97" s="108" t="s">
        <v>151</v>
      </c>
      <c r="C97" s="97">
        <f t="shared" ref="C97:C122" si="2">SUM(D97:O97)</f>
        <v>1460</v>
      </c>
      <c r="D97" s="74">
        <v>110</v>
      </c>
      <c r="E97" s="74">
        <v>110</v>
      </c>
      <c r="F97" s="74">
        <v>110</v>
      </c>
      <c r="G97" s="74">
        <v>110</v>
      </c>
      <c r="H97" s="74">
        <v>110</v>
      </c>
      <c r="I97" s="74">
        <v>130</v>
      </c>
      <c r="J97" s="74">
        <v>130</v>
      </c>
      <c r="K97" s="74">
        <v>130</v>
      </c>
      <c r="L97" s="74">
        <v>130</v>
      </c>
      <c r="M97" s="74">
        <v>130</v>
      </c>
      <c r="N97" s="74">
        <v>130</v>
      </c>
      <c r="O97" s="74">
        <v>130</v>
      </c>
    </row>
    <row r="98" spans="1:15" s="14" customFormat="1" ht="15.75" x14ac:dyDescent="0.2">
      <c r="A98" s="75"/>
      <c r="B98" s="108" t="s">
        <v>152</v>
      </c>
      <c r="C98" s="97">
        <f t="shared" si="2"/>
        <v>710</v>
      </c>
      <c r="D98" s="74">
        <v>65</v>
      </c>
      <c r="E98" s="74">
        <v>65</v>
      </c>
      <c r="F98" s="74">
        <v>65</v>
      </c>
      <c r="G98" s="74">
        <v>55</v>
      </c>
      <c r="H98" s="74">
        <v>45</v>
      </c>
      <c r="I98" s="74">
        <v>55</v>
      </c>
      <c r="J98" s="74">
        <v>45</v>
      </c>
      <c r="K98" s="74">
        <v>55</v>
      </c>
      <c r="L98" s="74">
        <v>65</v>
      </c>
      <c r="M98" s="74">
        <v>65</v>
      </c>
      <c r="N98" s="74">
        <v>65</v>
      </c>
      <c r="O98" s="74">
        <v>65</v>
      </c>
    </row>
    <row r="99" spans="1:15" s="14" customFormat="1" ht="15.75" x14ac:dyDescent="0.2">
      <c r="A99" s="75"/>
      <c r="B99" s="108" t="s">
        <v>153</v>
      </c>
      <c r="C99" s="97">
        <f t="shared" si="2"/>
        <v>520</v>
      </c>
      <c r="D99" s="74">
        <v>50</v>
      </c>
      <c r="E99" s="74">
        <v>50</v>
      </c>
      <c r="F99" s="74">
        <v>50</v>
      </c>
      <c r="G99" s="74">
        <v>45</v>
      </c>
      <c r="H99" s="74">
        <v>45</v>
      </c>
      <c r="I99" s="74">
        <v>40</v>
      </c>
      <c r="J99" s="74">
        <v>40</v>
      </c>
      <c r="K99" s="74">
        <v>40</v>
      </c>
      <c r="L99" s="74">
        <v>40</v>
      </c>
      <c r="M99" s="74">
        <v>40</v>
      </c>
      <c r="N99" s="74">
        <v>40</v>
      </c>
      <c r="O99" s="74">
        <v>40</v>
      </c>
    </row>
    <row r="100" spans="1:15" s="14" customFormat="1" ht="15.75" x14ac:dyDescent="0.2">
      <c r="A100" s="75"/>
      <c r="B100" s="108" t="s">
        <v>154</v>
      </c>
      <c r="C100" s="97">
        <f t="shared" si="2"/>
        <v>1230</v>
      </c>
      <c r="D100" s="74">
        <v>100</v>
      </c>
      <c r="E100" s="74">
        <v>100</v>
      </c>
      <c r="F100" s="74">
        <v>100</v>
      </c>
      <c r="G100" s="74">
        <v>100</v>
      </c>
      <c r="H100" s="74">
        <v>100</v>
      </c>
      <c r="I100" s="74">
        <v>110</v>
      </c>
      <c r="J100" s="74">
        <v>110</v>
      </c>
      <c r="K100" s="74">
        <v>110</v>
      </c>
      <c r="L100" s="74">
        <v>100</v>
      </c>
      <c r="M100" s="74">
        <v>100</v>
      </c>
      <c r="N100" s="74">
        <v>100</v>
      </c>
      <c r="O100" s="74">
        <v>100</v>
      </c>
    </row>
    <row r="101" spans="1:15" s="14" customFormat="1" ht="15.75" x14ac:dyDescent="0.2">
      <c r="A101" s="75"/>
      <c r="B101" s="108" t="s">
        <v>155</v>
      </c>
      <c r="C101" s="97">
        <f t="shared" si="2"/>
        <v>350</v>
      </c>
      <c r="D101" s="74">
        <v>30</v>
      </c>
      <c r="E101" s="74">
        <v>30</v>
      </c>
      <c r="F101" s="74">
        <v>30</v>
      </c>
      <c r="G101" s="74">
        <v>25</v>
      </c>
      <c r="H101" s="74">
        <v>25</v>
      </c>
      <c r="I101" s="74">
        <v>30</v>
      </c>
      <c r="J101" s="74">
        <v>30</v>
      </c>
      <c r="K101" s="74">
        <v>30</v>
      </c>
      <c r="L101" s="74">
        <v>30</v>
      </c>
      <c r="M101" s="74">
        <v>30</v>
      </c>
      <c r="N101" s="74">
        <v>30</v>
      </c>
      <c r="O101" s="74">
        <v>30</v>
      </c>
    </row>
    <row r="102" spans="1:15" s="14" customFormat="1" ht="15.75" x14ac:dyDescent="0.2">
      <c r="A102" s="75"/>
      <c r="B102" s="108" t="s">
        <v>156</v>
      </c>
      <c r="C102" s="97">
        <f t="shared" si="2"/>
        <v>670</v>
      </c>
      <c r="D102" s="74">
        <v>60</v>
      </c>
      <c r="E102" s="74">
        <v>60</v>
      </c>
      <c r="F102" s="74">
        <v>50</v>
      </c>
      <c r="G102" s="74">
        <v>60</v>
      </c>
      <c r="H102" s="74">
        <v>50</v>
      </c>
      <c r="I102" s="74">
        <v>50</v>
      </c>
      <c r="J102" s="74">
        <v>50</v>
      </c>
      <c r="K102" s="74">
        <v>50</v>
      </c>
      <c r="L102" s="74">
        <v>60</v>
      </c>
      <c r="M102" s="74">
        <v>60</v>
      </c>
      <c r="N102" s="74">
        <v>60</v>
      </c>
      <c r="O102" s="74">
        <v>60</v>
      </c>
    </row>
    <row r="103" spans="1:15" s="14" customFormat="1" ht="15.75" x14ac:dyDescent="0.2">
      <c r="A103" s="75"/>
      <c r="B103" s="108" t="s">
        <v>157</v>
      </c>
      <c r="C103" s="97">
        <f t="shared" si="2"/>
        <v>500</v>
      </c>
      <c r="D103" s="74">
        <v>50</v>
      </c>
      <c r="E103" s="74">
        <v>50</v>
      </c>
      <c r="F103" s="74">
        <v>40</v>
      </c>
      <c r="G103" s="74">
        <v>40</v>
      </c>
      <c r="H103" s="74">
        <v>40</v>
      </c>
      <c r="I103" s="74">
        <v>40</v>
      </c>
      <c r="J103" s="74">
        <v>40</v>
      </c>
      <c r="K103" s="74">
        <v>40</v>
      </c>
      <c r="L103" s="74">
        <v>40</v>
      </c>
      <c r="M103" s="74">
        <v>40</v>
      </c>
      <c r="N103" s="74">
        <v>40</v>
      </c>
      <c r="O103" s="74">
        <v>40</v>
      </c>
    </row>
    <row r="104" spans="1:15" s="14" customFormat="1" ht="15.75" x14ac:dyDescent="0.2">
      <c r="A104" s="75"/>
      <c r="B104" s="108" t="s">
        <v>158</v>
      </c>
      <c r="C104" s="97">
        <f t="shared" si="2"/>
        <v>700</v>
      </c>
      <c r="D104" s="74">
        <v>50</v>
      </c>
      <c r="E104" s="74">
        <v>50</v>
      </c>
      <c r="F104" s="74">
        <v>50</v>
      </c>
      <c r="G104" s="74">
        <v>60</v>
      </c>
      <c r="H104" s="74">
        <v>50</v>
      </c>
      <c r="I104" s="74">
        <v>60</v>
      </c>
      <c r="J104" s="74">
        <v>60</v>
      </c>
      <c r="K104" s="74">
        <v>50</v>
      </c>
      <c r="L104" s="74">
        <v>70</v>
      </c>
      <c r="M104" s="74">
        <v>70</v>
      </c>
      <c r="N104" s="74">
        <v>60</v>
      </c>
      <c r="O104" s="74">
        <v>70</v>
      </c>
    </row>
    <row r="105" spans="1:15" s="14" customFormat="1" ht="15.75" x14ac:dyDescent="0.2">
      <c r="A105" s="75"/>
      <c r="B105" s="108" t="s">
        <v>159</v>
      </c>
      <c r="C105" s="97">
        <f t="shared" si="2"/>
        <v>430</v>
      </c>
      <c r="D105" s="74">
        <v>35</v>
      </c>
      <c r="E105" s="74">
        <v>35</v>
      </c>
      <c r="F105" s="74">
        <v>35</v>
      </c>
      <c r="G105" s="74">
        <v>35</v>
      </c>
      <c r="H105" s="74">
        <v>35</v>
      </c>
      <c r="I105" s="74">
        <v>35</v>
      </c>
      <c r="J105" s="74">
        <v>45</v>
      </c>
      <c r="K105" s="74">
        <v>45</v>
      </c>
      <c r="L105" s="74">
        <v>35</v>
      </c>
      <c r="M105" s="74">
        <v>35</v>
      </c>
      <c r="N105" s="74">
        <v>30</v>
      </c>
      <c r="O105" s="74">
        <v>30</v>
      </c>
    </row>
    <row r="106" spans="1:15" s="14" customFormat="1" ht="15.75" x14ac:dyDescent="0.2">
      <c r="A106" s="75"/>
      <c r="B106" s="108" t="s">
        <v>160</v>
      </c>
      <c r="C106" s="97">
        <f t="shared" si="2"/>
        <v>375</v>
      </c>
      <c r="D106" s="74">
        <v>30</v>
      </c>
      <c r="E106" s="74">
        <v>30</v>
      </c>
      <c r="F106" s="74">
        <v>30</v>
      </c>
      <c r="G106" s="74">
        <v>30</v>
      </c>
      <c r="H106" s="74">
        <v>30</v>
      </c>
      <c r="I106" s="74">
        <v>35</v>
      </c>
      <c r="J106" s="74">
        <v>35</v>
      </c>
      <c r="K106" s="74">
        <v>35</v>
      </c>
      <c r="L106" s="74">
        <v>30</v>
      </c>
      <c r="M106" s="74">
        <v>30</v>
      </c>
      <c r="N106" s="74">
        <v>30</v>
      </c>
      <c r="O106" s="74">
        <v>30</v>
      </c>
    </row>
    <row r="107" spans="1:15" s="14" customFormat="1" ht="15.75" x14ac:dyDescent="0.2">
      <c r="A107" s="75"/>
      <c r="B107" s="108" t="s">
        <v>161</v>
      </c>
      <c r="C107" s="97">
        <f t="shared" si="2"/>
        <v>760</v>
      </c>
      <c r="D107" s="74">
        <v>65</v>
      </c>
      <c r="E107" s="74">
        <v>65</v>
      </c>
      <c r="F107" s="74">
        <v>65</v>
      </c>
      <c r="G107" s="74">
        <v>65</v>
      </c>
      <c r="H107" s="74">
        <v>60</v>
      </c>
      <c r="I107" s="74">
        <v>60</v>
      </c>
      <c r="J107" s="74">
        <v>70</v>
      </c>
      <c r="K107" s="74">
        <v>70</v>
      </c>
      <c r="L107" s="74">
        <v>60</v>
      </c>
      <c r="M107" s="74">
        <v>60</v>
      </c>
      <c r="N107" s="74">
        <v>60</v>
      </c>
      <c r="O107" s="74">
        <v>60</v>
      </c>
    </row>
    <row r="108" spans="1:15" s="14" customFormat="1" ht="15.75" x14ac:dyDescent="0.2">
      <c r="A108" s="75"/>
      <c r="B108" s="108" t="s">
        <v>162</v>
      </c>
      <c r="C108" s="97">
        <f t="shared" si="2"/>
        <v>445</v>
      </c>
      <c r="D108" s="74">
        <v>45</v>
      </c>
      <c r="E108" s="74">
        <v>45</v>
      </c>
      <c r="F108" s="74">
        <v>45</v>
      </c>
      <c r="G108" s="74">
        <v>40</v>
      </c>
      <c r="H108" s="74">
        <v>30</v>
      </c>
      <c r="I108" s="74">
        <v>30</v>
      </c>
      <c r="J108" s="74">
        <v>40</v>
      </c>
      <c r="K108" s="74">
        <v>40</v>
      </c>
      <c r="L108" s="74">
        <v>30</v>
      </c>
      <c r="M108" s="74">
        <v>30</v>
      </c>
      <c r="N108" s="74">
        <v>30</v>
      </c>
      <c r="O108" s="74">
        <v>40</v>
      </c>
    </row>
    <row r="109" spans="1:15" s="14" customFormat="1" ht="15.75" x14ac:dyDescent="0.2">
      <c r="A109" s="75"/>
      <c r="B109" s="108" t="s">
        <v>163</v>
      </c>
      <c r="C109" s="97">
        <f t="shared" si="2"/>
        <v>810</v>
      </c>
      <c r="D109" s="74">
        <v>60</v>
      </c>
      <c r="E109" s="74">
        <v>60</v>
      </c>
      <c r="F109" s="74">
        <v>60</v>
      </c>
      <c r="G109" s="74">
        <v>60</v>
      </c>
      <c r="H109" s="74">
        <v>60</v>
      </c>
      <c r="I109" s="74">
        <v>70</v>
      </c>
      <c r="J109" s="74">
        <v>70</v>
      </c>
      <c r="K109" s="74">
        <v>70</v>
      </c>
      <c r="L109" s="74">
        <v>70</v>
      </c>
      <c r="M109" s="74">
        <v>70</v>
      </c>
      <c r="N109" s="74">
        <v>80</v>
      </c>
      <c r="O109" s="74">
        <v>80</v>
      </c>
    </row>
    <row r="110" spans="1:15" s="14" customFormat="1" ht="15.75" x14ac:dyDescent="0.2">
      <c r="A110" s="75"/>
      <c r="B110" s="108" t="s">
        <v>164</v>
      </c>
      <c r="C110" s="97">
        <f t="shared" si="2"/>
        <v>430</v>
      </c>
      <c r="D110" s="74">
        <v>35</v>
      </c>
      <c r="E110" s="74">
        <v>35</v>
      </c>
      <c r="F110" s="74">
        <v>30</v>
      </c>
      <c r="G110" s="74">
        <v>35</v>
      </c>
      <c r="H110" s="74">
        <v>5</v>
      </c>
      <c r="I110" s="74">
        <v>40</v>
      </c>
      <c r="J110" s="74">
        <v>50</v>
      </c>
      <c r="K110" s="74">
        <v>40</v>
      </c>
      <c r="L110" s="74">
        <v>40</v>
      </c>
      <c r="M110" s="74">
        <v>40</v>
      </c>
      <c r="N110" s="74">
        <v>40</v>
      </c>
      <c r="O110" s="74">
        <v>40</v>
      </c>
    </row>
    <row r="111" spans="1:15" s="14" customFormat="1" ht="15.75" x14ac:dyDescent="0.2">
      <c r="A111" s="75"/>
      <c r="B111" s="108" t="s">
        <v>165</v>
      </c>
      <c r="C111" s="97">
        <f t="shared" si="2"/>
        <v>510</v>
      </c>
      <c r="D111" s="74">
        <v>40</v>
      </c>
      <c r="E111" s="74">
        <v>40</v>
      </c>
      <c r="F111" s="74">
        <v>40</v>
      </c>
      <c r="G111" s="74">
        <v>40</v>
      </c>
      <c r="H111" s="74">
        <v>40</v>
      </c>
      <c r="I111" s="74">
        <v>50</v>
      </c>
      <c r="J111" s="74">
        <v>50</v>
      </c>
      <c r="K111" s="74">
        <v>50</v>
      </c>
      <c r="L111" s="74">
        <v>40</v>
      </c>
      <c r="M111" s="74">
        <v>40</v>
      </c>
      <c r="N111" s="74">
        <v>40</v>
      </c>
      <c r="O111" s="74">
        <v>40</v>
      </c>
    </row>
    <row r="112" spans="1:15" s="14" customFormat="1" ht="15.75" x14ac:dyDescent="0.2">
      <c r="A112" s="75"/>
      <c r="B112" s="108" t="s">
        <v>166</v>
      </c>
      <c r="C112" s="97">
        <f t="shared" si="2"/>
        <v>700</v>
      </c>
      <c r="D112" s="74">
        <v>60</v>
      </c>
      <c r="E112" s="74">
        <v>50</v>
      </c>
      <c r="F112" s="74">
        <v>50</v>
      </c>
      <c r="G112" s="74">
        <v>60</v>
      </c>
      <c r="H112" s="74">
        <v>60</v>
      </c>
      <c r="I112" s="74">
        <v>60</v>
      </c>
      <c r="J112" s="74">
        <v>60</v>
      </c>
      <c r="K112" s="74">
        <v>60</v>
      </c>
      <c r="L112" s="74">
        <v>60</v>
      </c>
      <c r="M112" s="74">
        <v>60</v>
      </c>
      <c r="N112" s="74">
        <v>60</v>
      </c>
      <c r="O112" s="74">
        <v>60</v>
      </c>
    </row>
    <row r="113" spans="1:15" s="14" customFormat="1" ht="15.75" x14ac:dyDescent="0.2">
      <c r="A113" s="75"/>
      <c r="B113" s="95" t="s">
        <v>200</v>
      </c>
      <c r="C113" s="97">
        <f t="shared" si="2"/>
        <v>96</v>
      </c>
      <c r="D113" s="74">
        <v>10</v>
      </c>
      <c r="E113" s="74">
        <v>10</v>
      </c>
      <c r="F113" s="74">
        <v>8</v>
      </c>
      <c r="G113" s="74">
        <v>8</v>
      </c>
      <c r="H113" s="74">
        <v>7</v>
      </c>
      <c r="I113" s="74">
        <v>7</v>
      </c>
      <c r="J113" s="74">
        <v>7</v>
      </c>
      <c r="K113" s="74">
        <v>7</v>
      </c>
      <c r="L113" s="74">
        <v>8</v>
      </c>
      <c r="M113" s="74">
        <v>8</v>
      </c>
      <c r="N113" s="74">
        <v>8</v>
      </c>
      <c r="O113" s="74">
        <v>8</v>
      </c>
    </row>
    <row r="114" spans="1:15" s="14" customFormat="1" ht="15.75" x14ac:dyDescent="0.2">
      <c r="A114" s="75"/>
      <c r="B114" s="95" t="s">
        <v>171</v>
      </c>
      <c r="C114" s="97">
        <f t="shared" si="2"/>
        <v>50</v>
      </c>
      <c r="D114" s="74">
        <v>4</v>
      </c>
      <c r="E114" s="74">
        <v>4</v>
      </c>
      <c r="F114" s="74">
        <v>4</v>
      </c>
      <c r="G114" s="74">
        <v>4</v>
      </c>
      <c r="H114" s="74">
        <v>4</v>
      </c>
      <c r="I114" s="74">
        <v>3</v>
      </c>
      <c r="J114" s="74">
        <v>3</v>
      </c>
      <c r="K114" s="74">
        <v>4</v>
      </c>
      <c r="L114" s="74">
        <v>5</v>
      </c>
      <c r="M114" s="74">
        <v>5</v>
      </c>
      <c r="N114" s="74">
        <v>5</v>
      </c>
      <c r="O114" s="74">
        <v>5</v>
      </c>
    </row>
    <row r="115" spans="1:15" s="14" customFormat="1" ht="20.25" customHeight="1" x14ac:dyDescent="0.2">
      <c r="A115" s="75"/>
      <c r="B115" s="95" t="s">
        <v>202</v>
      </c>
      <c r="C115" s="97">
        <f t="shared" si="2"/>
        <v>28</v>
      </c>
      <c r="D115" s="74">
        <v>3</v>
      </c>
      <c r="E115" s="74">
        <v>3</v>
      </c>
      <c r="F115" s="74">
        <v>2</v>
      </c>
      <c r="G115" s="74">
        <v>2</v>
      </c>
      <c r="H115" s="74">
        <v>2</v>
      </c>
      <c r="I115" s="74">
        <v>2</v>
      </c>
      <c r="J115" s="74">
        <v>2</v>
      </c>
      <c r="K115" s="74">
        <v>2</v>
      </c>
      <c r="L115" s="74">
        <v>2</v>
      </c>
      <c r="M115" s="74">
        <v>2</v>
      </c>
      <c r="N115" s="74">
        <v>3</v>
      </c>
      <c r="O115" s="74">
        <v>3</v>
      </c>
    </row>
    <row r="116" spans="1:15" s="14" customFormat="1" ht="15.75" x14ac:dyDescent="0.2">
      <c r="A116" s="75"/>
      <c r="B116" s="95" t="s">
        <v>172</v>
      </c>
      <c r="C116" s="97">
        <f t="shared" si="2"/>
        <v>130</v>
      </c>
      <c r="D116" s="74">
        <v>12</v>
      </c>
      <c r="E116" s="74">
        <v>12</v>
      </c>
      <c r="F116" s="74">
        <v>12</v>
      </c>
      <c r="G116" s="74">
        <v>12</v>
      </c>
      <c r="H116" s="74">
        <v>12</v>
      </c>
      <c r="I116" s="74">
        <v>10</v>
      </c>
      <c r="J116" s="74">
        <v>10</v>
      </c>
      <c r="K116" s="74">
        <v>10</v>
      </c>
      <c r="L116" s="74">
        <v>10</v>
      </c>
      <c r="M116" s="74">
        <v>10</v>
      </c>
      <c r="N116" s="74">
        <v>10</v>
      </c>
      <c r="O116" s="74">
        <v>10</v>
      </c>
    </row>
    <row r="117" spans="1:15" s="14" customFormat="1" ht="15.75" x14ac:dyDescent="0.2">
      <c r="A117" s="75"/>
      <c r="B117" s="95" t="s">
        <v>110</v>
      </c>
      <c r="C117" s="97">
        <f t="shared" si="2"/>
        <v>185</v>
      </c>
      <c r="D117" s="74">
        <v>20</v>
      </c>
      <c r="E117" s="74">
        <v>20</v>
      </c>
      <c r="F117" s="74">
        <v>15</v>
      </c>
      <c r="G117" s="74">
        <v>15</v>
      </c>
      <c r="H117" s="74">
        <v>15</v>
      </c>
      <c r="I117" s="74">
        <v>10</v>
      </c>
      <c r="J117" s="74">
        <v>10</v>
      </c>
      <c r="K117" s="74">
        <v>10</v>
      </c>
      <c r="L117" s="74">
        <v>15</v>
      </c>
      <c r="M117" s="74">
        <v>15</v>
      </c>
      <c r="N117" s="74">
        <v>20</v>
      </c>
      <c r="O117" s="74">
        <v>20</v>
      </c>
    </row>
    <row r="118" spans="1:15" s="14" customFormat="1" ht="15.75" x14ac:dyDescent="0.2">
      <c r="A118" s="75"/>
      <c r="B118" s="95" t="s">
        <v>173</v>
      </c>
      <c r="C118" s="97">
        <f t="shared" si="2"/>
        <v>63</v>
      </c>
      <c r="D118" s="74">
        <v>6</v>
      </c>
      <c r="E118" s="74">
        <v>6</v>
      </c>
      <c r="F118" s="74">
        <v>6</v>
      </c>
      <c r="G118" s="74">
        <v>5</v>
      </c>
      <c r="H118" s="74">
        <v>5</v>
      </c>
      <c r="I118" s="74">
        <v>5</v>
      </c>
      <c r="J118" s="74">
        <v>5</v>
      </c>
      <c r="K118" s="74">
        <v>5</v>
      </c>
      <c r="L118" s="74">
        <v>5</v>
      </c>
      <c r="M118" s="74">
        <v>5</v>
      </c>
      <c r="N118" s="74">
        <v>5</v>
      </c>
      <c r="O118" s="74">
        <v>5</v>
      </c>
    </row>
    <row r="119" spans="1:15" s="14" customFormat="1" ht="31.5" x14ac:dyDescent="0.25">
      <c r="A119" s="94"/>
      <c r="B119" s="106" t="s">
        <v>198</v>
      </c>
      <c r="C119" s="97">
        <f t="shared" si="2"/>
        <v>300</v>
      </c>
      <c r="D119" s="74">
        <v>25</v>
      </c>
      <c r="E119" s="74">
        <v>25</v>
      </c>
      <c r="F119" s="74">
        <v>25</v>
      </c>
      <c r="G119" s="74">
        <v>25</v>
      </c>
      <c r="H119" s="74">
        <v>25</v>
      </c>
      <c r="I119" s="74">
        <v>25</v>
      </c>
      <c r="J119" s="74">
        <v>25</v>
      </c>
      <c r="K119" s="74">
        <v>25</v>
      </c>
      <c r="L119" s="74">
        <v>25</v>
      </c>
      <c r="M119" s="74">
        <v>25</v>
      </c>
      <c r="N119" s="74">
        <v>25</v>
      </c>
      <c r="O119" s="74">
        <v>25</v>
      </c>
    </row>
    <row r="120" spans="1:15" s="14" customFormat="1" ht="15.75" x14ac:dyDescent="0.2">
      <c r="A120" s="75"/>
      <c r="B120" s="95" t="s">
        <v>197</v>
      </c>
      <c r="C120" s="97">
        <f t="shared" si="2"/>
        <v>108</v>
      </c>
      <c r="D120" s="74">
        <v>10</v>
      </c>
      <c r="E120" s="74">
        <v>10</v>
      </c>
      <c r="F120" s="74">
        <v>10</v>
      </c>
      <c r="G120" s="74">
        <v>10</v>
      </c>
      <c r="H120" s="74">
        <v>10</v>
      </c>
      <c r="I120" s="74">
        <v>6</v>
      </c>
      <c r="J120" s="74">
        <v>6</v>
      </c>
      <c r="K120" s="74">
        <v>6</v>
      </c>
      <c r="L120" s="74">
        <v>10</v>
      </c>
      <c r="M120" s="74">
        <v>10</v>
      </c>
      <c r="N120" s="74">
        <v>10</v>
      </c>
      <c r="O120" s="74">
        <v>10</v>
      </c>
    </row>
    <row r="121" spans="1:15" s="14" customFormat="1" ht="31.5" x14ac:dyDescent="0.2">
      <c r="A121" s="75"/>
      <c r="B121" s="95" t="s">
        <v>57</v>
      </c>
      <c r="C121" s="97">
        <f t="shared" ref="C121:O121" si="3">SUM(C122:C129)</f>
        <v>5273.0050000000001</v>
      </c>
      <c r="D121" s="97">
        <f t="shared" si="3"/>
        <v>450.44000000000005</v>
      </c>
      <c r="E121" s="97">
        <f t="shared" si="3"/>
        <v>408.88</v>
      </c>
      <c r="F121" s="97">
        <f t="shared" si="3"/>
        <v>450.44000000000005</v>
      </c>
      <c r="G121" s="97">
        <f t="shared" si="3"/>
        <v>435.90899999999999</v>
      </c>
      <c r="H121" s="97">
        <f t="shared" si="3"/>
        <v>450.44000000000005</v>
      </c>
      <c r="I121" s="97">
        <f t="shared" si="3"/>
        <v>435.90899999999999</v>
      </c>
      <c r="J121" s="97">
        <f t="shared" si="3"/>
        <v>417.84900000000005</v>
      </c>
      <c r="K121" s="97">
        <f t="shared" si="3"/>
        <v>450.44000000000005</v>
      </c>
      <c r="L121" s="97">
        <f t="shared" si="3"/>
        <v>435.90899999999999</v>
      </c>
      <c r="M121" s="97">
        <f t="shared" si="3"/>
        <v>450.44000000000005</v>
      </c>
      <c r="N121" s="97">
        <f t="shared" si="3"/>
        <v>435.90899999999999</v>
      </c>
      <c r="O121" s="97">
        <f t="shared" si="3"/>
        <v>450.44000000000005</v>
      </c>
    </row>
    <row r="122" spans="1:15" s="14" customFormat="1" ht="15.75" x14ac:dyDescent="0.2">
      <c r="A122" s="69"/>
      <c r="B122" s="95" t="s">
        <v>60</v>
      </c>
      <c r="C122" s="97">
        <f t="shared" si="2"/>
        <v>816.91200000000003</v>
      </c>
      <c r="D122" s="97">
        <v>72.152000000000001</v>
      </c>
      <c r="E122" s="97">
        <v>65.167000000000002</v>
      </c>
      <c r="F122" s="97">
        <v>72.152000000000001</v>
      </c>
      <c r="G122" s="97">
        <v>69.817999999999998</v>
      </c>
      <c r="H122" s="97">
        <v>72.152000000000001</v>
      </c>
      <c r="I122" s="97">
        <v>69.817999999999998</v>
      </c>
      <c r="J122" s="97">
        <v>39.561</v>
      </c>
      <c r="K122" s="97">
        <v>72.152000000000001</v>
      </c>
      <c r="L122" s="97">
        <v>69.817999999999998</v>
      </c>
      <c r="M122" s="97">
        <v>72.152000000000001</v>
      </c>
      <c r="N122" s="97">
        <v>69.817999999999998</v>
      </c>
      <c r="O122" s="97">
        <v>72.152000000000001</v>
      </c>
    </row>
    <row r="123" spans="1:15" s="14" customFormat="1" ht="15.75" x14ac:dyDescent="0.2">
      <c r="A123" s="69"/>
      <c r="B123" s="104" t="s">
        <v>113</v>
      </c>
      <c r="C123" s="97">
        <f>SUM(D123:O123)</f>
        <v>863.80600000000015</v>
      </c>
      <c r="D123" s="97">
        <v>73.364000000000004</v>
      </c>
      <c r="E123" s="97">
        <v>66.257999999999996</v>
      </c>
      <c r="F123" s="97">
        <v>73.364000000000004</v>
      </c>
      <c r="G123" s="97">
        <v>71</v>
      </c>
      <c r="H123" s="97">
        <v>73.364000000000004</v>
      </c>
      <c r="I123" s="97">
        <v>71</v>
      </c>
      <c r="J123" s="97">
        <v>73.364000000000004</v>
      </c>
      <c r="K123" s="97">
        <v>73.364000000000004</v>
      </c>
      <c r="L123" s="97">
        <v>71</v>
      </c>
      <c r="M123" s="97">
        <v>73.364000000000004</v>
      </c>
      <c r="N123" s="97">
        <v>71</v>
      </c>
      <c r="O123" s="97">
        <v>73.364000000000004</v>
      </c>
    </row>
    <row r="124" spans="1:15" s="14" customFormat="1" ht="15.75" x14ac:dyDescent="0.2">
      <c r="A124" s="69"/>
      <c r="B124" s="95" t="s">
        <v>120</v>
      </c>
      <c r="C124" s="97">
        <f t="shared" ref="C124:C129" si="4">SUM(D124:O124)</f>
        <v>477.77600000000012</v>
      </c>
      <c r="D124" s="97">
        <v>40.576000000000001</v>
      </c>
      <c r="E124" s="97">
        <v>36.652000000000001</v>
      </c>
      <c r="F124" s="97">
        <v>40.576000000000001</v>
      </c>
      <c r="G124" s="97">
        <v>39.273000000000003</v>
      </c>
      <c r="H124" s="97">
        <v>40.576000000000001</v>
      </c>
      <c r="I124" s="97">
        <v>39.273000000000003</v>
      </c>
      <c r="J124" s="97">
        <v>40.576000000000001</v>
      </c>
      <c r="K124" s="97">
        <v>40.576000000000001</v>
      </c>
      <c r="L124" s="97">
        <v>39.273000000000003</v>
      </c>
      <c r="M124" s="97">
        <v>40.576000000000001</v>
      </c>
      <c r="N124" s="97">
        <v>39.273000000000003</v>
      </c>
      <c r="O124" s="97">
        <v>40.576000000000001</v>
      </c>
    </row>
    <row r="125" spans="1:15" s="14" customFormat="1" ht="15.75" x14ac:dyDescent="0.2">
      <c r="A125" s="69"/>
      <c r="B125" s="95" t="s">
        <v>187</v>
      </c>
      <c r="C125" s="97">
        <f t="shared" si="4"/>
        <v>745.27199999999993</v>
      </c>
      <c r="D125" s="97">
        <v>63.121000000000002</v>
      </c>
      <c r="E125" s="97">
        <v>59.061</v>
      </c>
      <c r="F125" s="97">
        <v>63.121000000000002</v>
      </c>
      <c r="G125" s="97">
        <v>61.091000000000001</v>
      </c>
      <c r="H125" s="97">
        <v>63.121000000000002</v>
      </c>
      <c r="I125" s="97">
        <v>61.091000000000001</v>
      </c>
      <c r="J125" s="97">
        <v>63.121000000000002</v>
      </c>
      <c r="K125" s="97">
        <v>63.121000000000002</v>
      </c>
      <c r="L125" s="97">
        <v>61.091000000000001</v>
      </c>
      <c r="M125" s="97">
        <v>63.121000000000002</v>
      </c>
      <c r="N125" s="97">
        <v>61.091000000000001</v>
      </c>
      <c r="O125" s="97">
        <v>63.121000000000002</v>
      </c>
    </row>
    <row r="126" spans="1:15" s="14" customFormat="1" ht="15.75" x14ac:dyDescent="0.2">
      <c r="A126" s="69"/>
      <c r="B126" s="95" t="s">
        <v>168</v>
      </c>
      <c r="C126" s="97">
        <f t="shared" si="4"/>
        <v>822.923</v>
      </c>
      <c r="D126" s="97">
        <v>69.894000000000005</v>
      </c>
      <c r="E126" s="97">
        <v>63.121000000000002</v>
      </c>
      <c r="F126" s="97">
        <v>69.894000000000005</v>
      </c>
      <c r="G126" s="97">
        <v>67.635999999999996</v>
      </c>
      <c r="H126" s="97">
        <v>69.894000000000005</v>
      </c>
      <c r="I126" s="97">
        <v>67.635999999999996</v>
      </c>
      <c r="J126" s="97">
        <v>69.894000000000005</v>
      </c>
      <c r="K126" s="97">
        <v>69.894000000000005</v>
      </c>
      <c r="L126" s="97">
        <v>67.635999999999996</v>
      </c>
      <c r="M126" s="97">
        <v>69.894000000000005</v>
      </c>
      <c r="N126" s="97">
        <v>67.635999999999996</v>
      </c>
      <c r="O126" s="97">
        <v>69.894000000000005</v>
      </c>
    </row>
    <row r="127" spans="1:15" s="14" customFormat="1" ht="15.75" x14ac:dyDescent="0.2">
      <c r="A127" s="69"/>
      <c r="B127" s="95" t="s">
        <v>124</v>
      </c>
      <c r="C127" s="97">
        <f t="shared" si="4"/>
        <v>584.04499999999996</v>
      </c>
      <c r="D127" s="97">
        <v>49.606000000000002</v>
      </c>
      <c r="E127" s="97">
        <v>44.802999999999997</v>
      </c>
      <c r="F127" s="97">
        <v>49.606000000000002</v>
      </c>
      <c r="G127" s="97">
        <v>48</v>
      </c>
      <c r="H127" s="97">
        <v>49.606000000000002</v>
      </c>
      <c r="I127" s="97">
        <v>48</v>
      </c>
      <c r="J127" s="97">
        <v>49.606000000000002</v>
      </c>
      <c r="K127" s="97">
        <v>49.606000000000002</v>
      </c>
      <c r="L127" s="97">
        <v>48</v>
      </c>
      <c r="M127" s="97">
        <v>49.606000000000002</v>
      </c>
      <c r="N127" s="97">
        <v>48</v>
      </c>
      <c r="O127" s="97">
        <v>49.606000000000002</v>
      </c>
    </row>
    <row r="128" spans="1:15" s="14" customFormat="1" ht="15.75" x14ac:dyDescent="0.2">
      <c r="A128" s="69"/>
      <c r="B128" s="95" t="s">
        <v>188</v>
      </c>
      <c r="C128" s="97">
        <f t="shared" si="4"/>
        <v>504.34799999999996</v>
      </c>
      <c r="D128" s="97">
        <v>42.832999999999998</v>
      </c>
      <c r="E128" s="97">
        <v>38.697000000000003</v>
      </c>
      <c r="F128" s="97">
        <v>42.832999999999998</v>
      </c>
      <c r="G128" s="97">
        <v>41.454999999999998</v>
      </c>
      <c r="H128" s="97">
        <v>42.832999999999998</v>
      </c>
      <c r="I128" s="97">
        <v>41.454999999999998</v>
      </c>
      <c r="J128" s="97">
        <v>42.832999999999998</v>
      </c>
      <c r="K128" s="97">
        <v>42.832999999999998</v>
      </c>
      <c r="L128" s="97">
        <v>41.454999999999998</v>
      </c>
      <c r="M128" s="97">
        <v>42.832999999999998</v>
      </c>
      <c r="N128" s="97">
        <v>41.454999999999998</v>
      </c>
      <c r="O128" s="97">
        <v>42.832999999999998</v>
      </c>
    </row>
    <row r="129" spans="1:5980" s="14" customFormat="1" ht="15.75" x14ac:dyDescent="0.2">
      <c r="A129" s="69"/>
      <c r="B129" s="95" t="s">
        <v>167</v>
      </c>
      <c r="C129" s="97">
        <f t="shared" si="4"/>
        <v>457.92300000000006</v>
      </c>
      <c r="D129" s="97">
        <v>38.893999999999998</v>
      </c>
      <c r="E129" s="97">
        <v>35.121000000000002</v>
      </c>
      <c r="F129" s="97">
        <v>38.893999999999998</v>
      </c>
      <c r="G129" s="97">
        <v>37.636000000000003</v>
      </c>
      <c r="H129" s="97">
        <v>38.893999999999998</v>
      </c>
      <c r="I129" s="97">
        <v>37.636000000000003</v>
      </c>
      <c r="J129" s="97">
        <v>38.893999999999998</v>
      </c>
      <c r="K129" s="97">
        <v>38.893999999999998</v>
      </c>
      <c r="L129" s="97">
        <v>37.636000000000003</v>
      </c>
      <c r="M129" s="97">
        <v>38.893999999999998</v>
      </c>
      <c r="N129" s="97">
        <v>37.636000000000003</v>
      </c>
      <c r="O129" s="97">
        <v>38.893999999999998</v>
      </c>
    </row>
    <row r="130" spans="1:5980" s="14" customFormat="1" ht="15.75" x14ac:dyDescent="0.2">
      <c r="A130" s="69">
        <v>2</v>
      </c>
      <c r="B130" s="95" t="s">
        <v>174</v>
      </c>
      <c r="C130" s="97">
        <f t="shared" ref="C130:O130" si="5">SUM(C131:C132)</f>
        <v>836</v>
      </c>
      <c r="D130" s="97">
        <f t="shared" si="5"/>
        <v>35</v>
      </c>
      <c r="E130" s="97">
        <f t="shared" si="5"/>
        <v>35</v>
      </c>
      <c r="F130" s="97">
        <f t="shared" si="5"/>
        <v>50</v>
      </c>
      <c r="G130" s="97">
        <f t="shared" si="5"/>
        <v>70</v>
      </c>
      <c r="H130" s="97">
        <f t="shared" si="5"/>
        <v>80</v>
      </c>
      <c r="I130" s="97">
        <f t="shared" si="5"/>
        <v>95</v>
      </c>
      <c r="J130" s="97">
        <f t="shared" si="5"/>
        <v>100</v>
      </c>
      <c r="K130" s="97">
        <f t="shared" si="5"/>
        <v>110</v>
      </c>
      <c r="L130" s="97">
        <f t="shared" si="5"/>
        <v>90</v>
      </c>
      <c r="M130" s="97">
        <f t="shared" si="5"/>
        <v>65</v>
      </c>
      <c r="N130" s="97">
        <f t="shared" si="5"/>
        <v>53</v>
      </c>
      <c r="O130" s="97">
        <f t="shared" si="5"/>
        <v>53</v>
      </c>
    </row>
    <row r="131" spans="1:5980" s="14" customFormat="1" ht="15.75" x14ac:dyDescent="0.2">
      <c r="A131" s="69"/>
      <c r="B131" s="95" t="s">
        <v>175</v>
      </c>
      <c r="C131" s="97">
        <f>SUM(D131:O131)</f>
        <v>571</v>
      </c>
      <c r="D131" s="97">
        <v>20</v>
      </c>
      <c r="E131" s="97">
        <v>20</v>
      </c>
      <c r="F131" s="97">
        <v>30</v>
      </c>
      <c r="G131" s="97">
        <v>50</v>
      </c>
      <c r="H131" s="97">
        <v>60</v>
      </c>
      <c r="I131" s="97">
        <v>75</v>
      </c>
      <c r="J131" s="97">
        <v>80</v>
      </c>
      <c r="K131" s="97">
        <v>80</v>
      </c>
      <c r="L131" s="97">
        <v>60</v>
      </c>
      <c r="M131" s="97">
        <v>40</v>
      </c>
      <c r="N131" s="97">
        <v>28</v>
      </c>
      <c r="O131" s="97">
        <v>28</v>
      </c>
    </row>
    <row r="132" spans="1:5980" s="14" customFormat="1" ht="15.75" x14ac:dyDescent="0.2">
      <c r="A132" s="88"/>
      <c r="B132" s="95" t="s">
        <v>21</v>
      </c>
      <c r="C132" s="97">
        <f>SUM(D132:O132)</f>
        <v>265</v>
      </c>
      <c r="D132" s="97">
        <v>15</v>
      </c>
      <c r="E132" s="97">
        <v>15</v>
      </c>
      <c r="F132" s="97">
        <v>20</v>
      </c>
      <c r="G132" s="97">
        <v>20</v>
      </c>
      <c r="H132" s="97">
        <v>20</v>
      </c>
      <c r="I132" s="97">
        <v>20</v>
      </c>
      <c r="J132" s="97">
        <v>20</v>
      </c>
      <c r="K132" s="97">
        <v>30</v>
      </c>
      <c r="L132" s="97">
        <v>30</v>
      </c>
      <c r="M132" s="97">
        <v>25</v>
      </c>
      <c r="N132" s="97">
        <v>25</v>
      </c>
      <c r="O132" s="97">
        <v>25</v>
      </c>
    </row>
    <row r="133" spans="1:5980" s="14" customFormat="1" ht="15.75" x14ac:dyDescent="0.2">
      <c r="A133" s="69">
        <v>3</v>
      </c>
      <c r="B133" s="95" t="s">
        <v>53</v>
      </c>
      <c r="C133" s="97">
        <f>C134</f>
        <v>75</v>
      </c>
      <c r="D133" s="97">
        <f t="shared" ref="D133:O133" si="6">D134</f>
        <v>9</v>
      </c>
      <c r="E133" s="97">
        <f t="shared" si="6"/>
        <v>9</v>
      </c>
      <c r="F133" s="97">
        <f t="shared" si="6"/>
        <v>6</v>
      </c>
      <c r="G133" s="97">
        <f t="shared" si="6"/>
        <v>9</v>
      </c>
      <c r="H133" s="97">
        <f>H134</f>
        <v>6</v>
      </c>
      <c r="I133" s="97">
        <f t="shared" si="6"/>
        <v>6</v>
      </c>
      <c r="J133" s="97">
        <f t="shared" si="6"/>
        <v>6</v>
      </c>
      <c r="K133" s="97">
        <f t="shared" si="6"/>
        <v>7</v>
      </c>
      <c r="L133" s="97">
        <f t="shared" si="6"/>
        <v>5</v>
      </c>
      <c r="M133" s="97">
        <f t="shared" si="6"/>
        <v>4</v>
      </c>
      <c r="N133" s="97">
        <f t="shared" si="6"/>
        <v>4</v>
      </c>
      <c r="O133" s="97">
        <f t="shared" si="6"/>
        <v>4</v>
      </c>
    </row>
    <row r="134" spans="1:5980" s="14" customFormat="1" ht="15.75" x14ac:dyDescent="0.2">
      <c r="A134" s="75"/>
      <c r="B134" s="95" t="s">
        <v>176</v>
      </c>
      <c r="C134" s="97">
        <f>SUM(D134:O134)</f>
        <v>75</v>
      </c>
      <c r="D134" s="97">
        <v>9</v>
      </c>
      <c r="E134" s="97">
        <v>9</v>
      </c>
      <c r="F134" s="97">
        <v>6</v>
      </c>
      <c r="G134" s="97">
        <v>9</v>
      </c>
      <c r="H134" s="97">
        <v>6</v>
      </c>
      <c r="I134" s="97">
        <v>6</v>
      </c>
      <c r="J134" s="97">
        <v>6</v>
      </c>
      <c r="K134" s="97">
        <v>7</v>
      </c>
      <c r="L134" s="97">
        <v>5</v>
      </c>
      <c r="M134" s="97">
        <v>4</v>
      </c>
      <c r="N134" s="97">
        <v>4</v>
      </c>
      <c r="O134" s="97">
        <v>4</v>
      </c>
    </row>
    <row r="135" spans="1:5980" s="14" customFormat="1" ht="15.75" x14ac:dyDescent="0.2">
      <c r="A135" s="69">
        <v>4</v>
      </c>
      <c r="B135" s="99" t="s">
        <v>177</v>
      </c>
      <c r="C135" s="15">
        <f t="shared" ref="C135:C143" si="7">SUM(D135:O135)</f>
        <v>74.88000000000001</v>
      </c>
      <c r="D135" s="97">
        <v>6.24</v>
      </c>
      <c r="E135" s="97">
        <v>6.24</v>
      </c>
      <c r="F135" s="97">
        <v>6.24</v>
      </c>
      <c r="G135" s="97">
        <v>6.24</v>
      </c>
      <c r="H135" s="97">
        <v>6.24</v>
      </c>
      <c r="I135" s="97">
        <v>6.24</v>
      </c>
      <c r="J135" s="97">
        <v>6.24</v>
      </c>
      <c r="K135" s="97">
        <v>6.24</v>
      </c>
      <c r="L135" s="97">
        <v>6.24</v>
      </c>
      <c r="M135" s="97">
        <v>6.24</v>
      </c>
      <c r="N135" s="97">
        <v>6.24</v>
      </c>
      <c r="O135" s="97">
        <v>6.24</v>
      </c>
    </row>
    <row r="136" spans="1:5980" s="19" customFormat="1" ht="15.75" x14ac:dyDescent="0.2">
      <c r="A136" s="69">
        <v>5</v>
      </c>
      <c r="B136" s="95" t="s">
        <v>55</v>
      </c>
      <c r="C136" s="97">
        <f t="shared" ref="C136:O136" si="8">SUM(C137:C142)</f>
        <v>1365</v>
      </c>
      <c r="D136" s="97">
        <f t="shared" si="8"/>
        <v>124</v>
      </c>
      <c r="E136" s="97">
        <f t="shared" si="8"/>
        <v>122</v>
      </c>
      <c r="F136" s="97">
        <f t="shared" si="8"/>
        <v>116</v>
      </c>
      <c r="G136" s="97">
        <f t="shared" si="8"/>
        <v>121</v>
      </c>
      <c r="H136" s="97">
        <f t="shared" si="8"/>
        <v>109</v>
      </c>
      <c r="I136" s="97">
        <f t="shared" si="8"/>
        <v>98</v>
      </c>
      <c r="J136" s="97">
        <f t="shared" si="8"/>
        <v>99</v>
      </c>
      <c r="K136" s="97">
        <f t="shared" si="8"/>
        <v>100</v>
      </c>
      <c r="L136" s="97">
        <f t="shared" si="8"/>
        <v>108</v>
      </c>
      <c r="M136" s="97">
        <f t="shared" si="8"/>
        <v>123</v>
      </c>
      <c r="N136" s="97">
        <f t="shared" si="8"/>
        <v>117</v>
      </c>
      <c r="O136" s="97">
        <f t="shared" si="8"/>
        <v>128</v>
      </c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4"/>
      <c r="ER136" s="14"/>
      <c r="ES136" s="14"/>
      <c r="ET136" s="14"/>
      <c r="EU136" s="14"/>
      <c r="EV136" s="14"/>
      <c r="EW136" s="14"/>
      <c r="EX136" s="14"/>
      <c r="EY136" s="14"/>
      <c r="EZ136" s="14"/>
      <c r="FA136" s="14"/>
      <c r="FB136" s="14"/>
      <c r="FC136" s="14"/>
    </row>
    <row r="137" spans="1:5980" s="19" customFormat="1" ht="15.75" x14ac:dyDescent="0.2">
      <c r="A137" s="84"/>
      <c r="B137" s="95" t="s">
        <v>178</v>
      </c>
      <c r="C137" s="97">
        <f t="shared" si="7"/>
        <v>375</v>
      </c>
      <c r="D137" s="97">
        <v>35</v>
      </c>
      <c r="E137" s="97">
        <v>35</v>
      </c>
      <c r="F137" s="97">
        <v>30</v>
      </c>
      <c r="G137" s="97">
        <v>30</v>
      </c>
      <c r="H137" s="97">
        <v>27</v>
      </c>
      <c r="I137" s="97">
        <v>27</v>
      </c>
      <c r="J137" s="97">
        <v>27</v>
      </c>
      <c r="K137" s="97">
        <v>29</v>
      </c>
      <c r="L137" s="97">
        <v>30</v>
      </c>
      <c r="M137" s="97">
        <v>35</v>
      </c>
      <c r="N137" s="97">
        <v>35</v>
      </c>
      <c r="O137" s="97">
        <v>35</v>
      </c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  <c r="CF137" s="14"/>
      <c r="CG137" s="14"/>
      <c r="CH137" s="14"/>
      <c r="CI137" s="14"/>
      <c r="CJ137" s="14"/>
      <c r="CK137" s="14"/>
      <c r="CL137" s="14"/>
      <c r="CM137" s="14"/>
      <c r="CN137" s="14"/>
      <c r="CO137" s="14"/>
      <c r="CP137" s="14"/>
      <c r="CQ137" s="14"/>
      <c r="CR137" s="14"/>
      <c r="CS137" s="14"/>
      <c r="CT137" s="14"/>
      <c r="CU137" s="14"/>
      <c r="CV137" s="14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4"/>
      <c r="DH137" s="14"/>
      <c r="DI137" s="14"/>
      <c r="DJ137" s="14"/>
      <c r="DK137" s="14"/>
      <c r="DL137" s="14"/>
      <c r="DM137" s="14"/>
      <c r="DN137" s="14"/>
      <c r="DO137" s="14"/>
      <c r="DP137" s="14"/>
      <c r="DQ137" s="14"/>
      <c r="DR137" s="14"/>
      <c r="DS137" s="14"/>
      <c r="DT137" s="14"/>
      <c r="DU137" s="14"/>
      <c r="DV137" s="14"/>
      <c r="DW137" s="14"/>
      <c r="DX137" s="14"/>
      <c r="DY137" s="14"/>
      <c r="DZ137" s="14"/>
      <c r="EA137" s="14"/>
      <c r="EB137" s="14"/>
      <c r="EC137" s="14"/>
      <c r="ED137" s="14"/>
      <c r="EE137" s="14"/>
      <c r="EF137" s="14"/>
      <c r="EG137" s="14"/>
      <c r="EH137" s="14"/>
      <c r="EI137" s="14"/>
      <c r="EJ137" s="14"/>
      <c r="EK137" s="14"/>
      <c r="EL137" s="14"/>
      <c r="EM137" s="14"/>
      <c r="EN137" s="14"/>
      <c r="EO137" s="14"/>
      <c r="EP137" s="14"/>
      <c r="EQ137" s="14"/>
      <c r="ER137" s="14"/>
      <c r="ES137" s="14"/>
      <c r="ET137" s="14"/>
      <c r="EU137" s="14"/>
      <c r="EV137" s="14"/>
      <c r="EW137" s="14"/>
      <c r="EX137" s="14"/>
      <c r="EY137" s="14"/>
      <c r="EZ137" s="14"/>
      <c r="FA137" s="14"/>
      <c r="FB137" s="14"/>
      <c r="FC137" s="14"/>
    </row>
    <row r="138" spans="1:5980" s="19" customFormat="1" ht="15.75" x14ac:dyDescent="0.2">
      <c r="A138" s="88"/>
      <c r="B138" s="95" t="s">
        <v>179</v>
      </c>
      <c r="C138" s="97">
        <f t="shared" si="7"/>
        <v>100</v>
      </c>
      <c r="D138" s="97">
        <v>8</v>
      </c>
      <c r="E138" s="97">
        <v>8</v>
      </c>
      <c r="F138" s="97">
        <v>8</v>
      </c>
      <c r="G138" s="97">
        <v>8</v>
      </c>
      <c r="H138" s="97">
        <v>8</v>
      </c>
      <c r="I138" s="97">
        <v>8</v>
      </c>
      <c r="J138" s="97">
        <v>8</v>
      </c>
      <c r="K138" s="97">
        <v>8</v>
      </c>
      <c r="L138" s="97">
        <v>8</v>
      </c>
      <c r="M138" s="97">
        <v>9</v>
      </c>
      <c r="N138" s="97">
        <v>9</v>
      </c>
      <c r="O138" s="97">
        <v>10</v>
      </c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4"/>
      <c r="ER138" s="14"/>
      <c r="ES138" s="14"/>
      <c r="ET138" s="14"/>
      <c r="EU138" s="14"/>
      <c r="EV138" s="14"/>
      <c r="EW138" s="14"/>
      <c r="EX138" s="14"/>
      <c r="EY138" s="14"/>
      <c r="EZ138" s="14"/>
      <c r="FA138" s="14"/>
      <c r="FB138" s="14"/>
      <c r="FC138" s="14"/>
    </row>
    <row r="139" spans="1:5980" s="19" customFormat="1" ht="15.75" x14ac:dyDescent="0.2">
      <c r="A139" s="88"/>
      <c r="B139" s="95" t="s">
        <v>38</v>
      </c>
      <c r="C139" s="97">
        <f t="shared" si="7"/>
        <v>460</v>
      </c>
      <c r="D139" s="97">
        <v>40</v>
      </c>
      <c r="E139" s="97">
        <v>42</v>
      </c>
      <c r="F139" s="97">
        <v>40</v>
      </c>
      <c r="G139" s="97">
        <v>45</v>
      </c>
      <c r="H139" s="97">
        <v>40</v>
      </c>
      <c r="I139" s="97">
        <v>40</v>
      </c>
      <c r="J139" s="97">
        <v>41</v>
      </c>
      <c r="K139" s="97">
        <v>40</v>
      </c>
      <c r="L139" s="97">
        <v>30</v>
      </c>
      <c r="M139" s="97">
        <v>35</v>
      </c>
      <c r="N139" s="97">
        <v>30</v>
      </c>
      <c r="O139" s="97">
        <v>37</v>
      </c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J139" s="14"/>
      <c r="CK139" s="14"/>
      <c r="CL139" s="14"/>
      <c r="CM139" s="14"/>
      <c r="CN139" s="14"/>
      <c r="CO139" s="14"/>
      <c r="CP139" s="14"/>
      <c r="CQ139" s="14"/>
      <c r="CR139" s="14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14"/>
      <c r="DI139" s="14"/>
      <c r="DJ139" s="14"/>
      <c r="DK139" s="14"/>
      <c r="DL139" s="14"/>
      <c r="DM139" s="14"/>
      <c r="DN139" s="14"/>
      <c r="DO139" s="14"/>
      <c r="DP139" s="14"/>
      <c r="DQ139" s="14"/>
      <c r="DR139" s="14"/>
      <c r="DS139" s="14"/>
      <c r="DT139" s="14"/>
      <c r="DU139" s="14"/>
      <c r="DV139" s="14"/>
      <c r="DW139" s="14"/>
      <c r="DX139" s="14"/>
      <c r="DY139" s="14"/>
      <c r="DZ139" s="14"/>
      <c r="EA139" s="14"/>
      <c r="EB139" s="14"/>
      <c r="EC139" s="14"/>
      <c r="ED139" s="14"/>
      <c r="EE139" s="14"/>
      <c r="EF139" s="14"/>
      <c r="EG139" s="14"/>
      <c r="EH139" s="14"/>
      <c r="EI139" s="14"/>
      <c r="EJ139" s="14"/>
      <c r="EK139" s="14"/>
      <c r="EL139" s="14"/>
      <c r="EM139" s="14"/>
      <c r="EN139" s="14"/>
      <c r="EO139" s="14"/>
      <c r="EP139" s="14"/>
      <c r="EQ139" s="14"/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14"/>
      <c r="FF139" s="14"/>
      <c r="FG139" s="14"/>
      <c r="FH139" s="14"/>
      <c r="FI139" s="14"/>
      <c r="FJ139" s="14"/>
      <c r="FK139" s="14"/>
      <c r="FL139" s="14"/>
      <c r="FM139" s="14"/>
      <c r="FN139" s="14"/>
      <c r="FO139" s="14"/>
      <c r="FP139" s="14"/>
      <c r="FQ139" s="14"/>
      <c r="FR139" s="14"/>
      <c r="FS139" s="14"/>
      <c r="FT139" s="14"/>
      <c r="FU139" s="14"/>
      <c r="FV139" s="14"/>
      <c r="FW139" s="14"/>
      <c r="FX139" s="14"/>
      <c r="FY139" s="14"/>
      <c r="FZ139" s="14"/>
      <c r="GA139" s="14"/>
      <c r="GB139" s="14"/>
      <c r="GC139" s="14"/>
      <c r="GD139" s="14"/>
      <c r="GE139" s="14"/>
      <c r="GF139" s="14"/>
      <c r="GG139" s="14"/>
      <c r="GH139" s="14"/>
      <c r="GI139" s="14"/>
      <c r="GJ139" s="14"/>
      <c r="GK139" s="14"/>
      <c r="GL139" s="14"/>
      <c r="GM139" s="14"/>
      <c r="GN139" s="14"/>
      <c r="GO139" s="14"/>
      <c r="GP139" s="14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  <c r="HF139" s="14"/>
      <c r="HG139" s="14"/>
      <c r="HH139" s="14"/>
      <c r="HI139" s="14"/>
      <c r="HJ139" s="14"/>
      <c r="HK139" s="14"/>
      <c r="HL139" s="14"/>
      <c r="HM139" s="14"/>
      <c r="HN139" s="14"/>
      <c r="HO139" s="14"/>
      <c r="HP139" s="14"/>
      <c r="HQ139" s="14"/>
      <c r="HR139" s="14"/>
      <c r="HS139" s="14"/>
      <c r="HT139" s="14"/>
      <c r="HU139" s="14"/>
      <c r="HV139" s="14"/>
      <c r="HW139" s="14"/>
      <c r="HX139" s="14"/>
      <c r="HY139" s="14"/>
      <c r="HZ139" s="14"/>
      <c r="IA139" s="14"/>
      <c r="IB139" s="14"/>
      <c r="IC139" s="14"/>
      <c r="ID139" s="14"/>
      <c r="IE139" s="14"/>
      <c r="IF139" s="14"/>
      <c r="IG139" s="14"/>
      <c r="IH139" s="14"/>
      <c r="II139" s="14"/>
      <c r="IJ139" s="14"/>
      <c r="IK139" s="14"/>
      <c r="IL139" s="14"/>
      <c r="IM139" s="14"/>
      <c r="IN139" s="14"/>
      <c r="IO139" s="14"/>
      <c r="IP139" s="14"/>
      <c r="IQ139" s="14"/>
      <c r="IR139" s="14"/>
      <c r="IS139" s="14"/>
      <c r="IT139" s="14"/>
      <c r="IU139" s="14"/>
      <c r="IV139" s="14"/>
      <c r="IW139" s="14"/>
      <c r="IX139" s="14"/>
      <c r="IY139" s="14"/>
      <c r="IZ139" s="14"/>
      <c r="JA139" s="14"/>
      <c r="JB139" s="14"/>
      <c r="JC139" s="14"/>
      <c r="JD139" s="14"/>
      <c r="JE139" s="14"/>
      <c r="JF139" s="14"/>
      <c r="JG139" s="14"/>
      <c r="JH139" s="14"/>
      <c r="JI139" s="14"/>
      <c r="JJ139" s="14"/>
      <c r="JK139" s="14"/>
      <c r="JL139" s="14"/>
      <c r="JM139" s="14"/>
      <c r="JN139" s="14"/>
      <c r="JO139" s="14"/>
      <c r="JP139" s="14"/>
      <c r="JQ139" s="14"/>
      <c r="JR139" s="14"/>
      <c r="JS139" s="14"/>
      <c r="JT139" s="14"/>
      <c r="JU139" s="14"/>
      <c r="JV139" s="14"/>
      <c r="JW139" s="14"/>
      <c r="JX139" s="14"/>
      <c r="JY139" s="14"/>
      <c r="JZ139" s="14"/>
      <c r="KA139" s="14"/>
      <c r="KB139" s="14"/>
      <c r="KC139" s="14"/>
      <c r="KD139" s="14"/>
      <c r="KE139" s="14"/>
      <c r="KF139" s="14"/>
      <c r="KG139" s="14"/>
      <c r="KH139" s="14"/>
      <c r="KI139" s="14"/>
      <c r="KJ139" s="14"/>
      <c r="KK139" s="14"/>
      <c r="KL139" s="14"/>
      <c r="KM139" s="14"/>
      <c r="KN139" s="14"/>
      <c r="KO139" s="14"/>
      <c r="KP139" s="14"/>
      <c r="KQ139" s="14"/>
      <c r="KR139" s="14"/>
      <c r="KS139" s="14"/>
      <c r="KT139" s="14"/>
      <c r="KU139" s="14"/>
      <c r="KV139" s="14"/>
      <c r="KW139" s="14"/>
      <c r="KX139" s="14"/>
      <c r="KY139" s="14"/>
      <c r="KZ139" s="14"/>
      <c r="LA139" s="14"/>
      <c r="LB139" s="14"/>
      <c r="LC139" s="14"/>
      <c r="LD139" s="14"/>
      <c r="LE139" s="14"/>
      <c r="LF139" s="14"/>
      <c r="LG139" s="14"/>
      <c r="LH139" s="14"/>
      <c r="LI139" s="14"/>
      <c r="LJ139" s="14"/>
      <c r="LK139" s="14"/>
      <c r="LL139" s="14"/>
      <c r="LM139" s="14"/>
      <c r="LN139" s="14"/>
      <c r="LO139" s="14"/>
      <c r="LP139" s="14"/>
      <c r="LQ139" s="14"/>
      <c r="LR139" s="14"/>
      <c r="LS139" s="14"/>
      <c r="LT139" s="14"/>
      <c r="LU139" s="14"/>
      <c r="LV139" s="14"/>
      <c r="LW139" s="14"/>
      <c r="LX139" s="14"/>
      <c r="LY139" s="14"/>
      <c r="LZ139" s="14"/>
      <c r="MA139" s="14"/>
      <c r="MB139" s="14"/>
      <c r="MC139" s="14"/>
      <c r="MD139" s="14"/>
      <c r="ME139" s="14"/>
      <c r="MF139" s="14"/>
      <c r="MG139" s="14"/>
      <c r="MH139" s="14"/>
      <c r="MI139" s="14"/>
      <c r="MJ139" s="14"/>
      <c r="MK139" s="14"/>
      <c r="ML139" s="14"/>
      <c r="MM139" s="14"/>
      <c r="MN139" s="14"/>
      <c r="MO139" s="14"/>
      <c r="MP139" s="14"/>
      <c r="MQ139" s="14"/>
      <c r="MR139" s="14"/>
      <c r="MS139" s="14"/>
      <c r="MT139" s="14"/>
      <c r="MU139" s="14"/>
      <c r="MV139" s="14"/>
      <c r="MW139" s="14"/>
      <c r="MX139" s="14"/>
      <c r="MY139" s="14"/>
      <c r="MZ139" s="14"/>
      <c r="NA139" s="14"/>
      <c r="NB139" s="14"/>
      <c r="NC139" s="14"/>
      <c r="ND139" s="14"/>
      <c r="NE139" s="14"/>
      <c r="NF139" s="14"/>
      <c r="NG139" s="14"/>
      <c r="NH139" s="14"/>
      <c r="NI139" s="14"/>
      <c r="NJ139" s="14"/>
      <c r="NK139" s="14"/>
      <c r="NL139" s="14"/>
      <c r="NM139" s="14"/>
      <c r="NN139" s="14"/>
      <c r="NO139" s="14"/>
      <c r="NP139" s="14"/>
      <c r="NQ139" s="14"/>
      <c r="NR139" s="14"/>
      <c r="NS139" s="14"/>
      <c r="NT139" s="14"/>
      <c r="NU139" s="14"/>
      <c r="NV139" s="14"/>
      <c r="NW139" s="14"/>
      <c r="NX139" s="14"/>
      <c r="NY139" s="14"/>
      <c r="NZ139" s="14"/>
      <c r="OA139" s="14"/>
      <c r="OB139" s="14"/>
      <c r="OC139" s="14"/>
      <c r="OD139" s="14"/>
      <c r="OE139" s="14"/>
      <c r="OF139" s="14"/>
      <c r="OG139" s="14"/>
      <c r="OH139" s="14"/>
      <c r="OI139" s="14"/>
      <c r="OJ139" s="14"/>
      <c r="OK139" s="14"/>
      <c r="OL139" s="14"/>
      <c r="OM139" s="14"/>
      <c r="ON139" s="14"/>
      <c r="OO139" s="14"/>
      <c r="OP139" s="14"/>
      <c r="OQ139" s="14"/>
      <c r="OR139" s="14"/>
      <c r="OS139" s="14"/>
      <c r="OT139" s="14"/>
      <c r="OU139" s="14"/>
      <c r="OV139" s="14"/>
      <c r="OW139" s="14"/>
      <c r="OX139" s="14"/>
      <c r="OY139" s="14"/>
      <c r="OZ139" s="14"/>
      <c r="PA139" s="14"/>
      <c r="PB139" s="14"/>
      <c r="PC139" s="14"/>
      <c r="PD139" s="14"/>
      <c r="PE139" s="14"/>
      <c r="PF139" s="14"/>
      <c r="PG139" s="14"/>
      <c r="PH139" s="14"/>
      <c r="PI139" s="14"/>
      <c r="PJ139" s="14"/>
      <c r="PK139" s="14"/>
      <c r="PL139" s="14"/>
      <c r="PM139" s="14"/>
      <c r="PN139" s="14"/>
      <c r="PO139" s="14"/>
      <c r="PP139" s="14"/>
      <c r="PQ139" s="14"/>
      <c r="PR139" s="14"/>
      <c r="PS139" s="14"/>
      <c r="PT139" s="14"/>
      <c r="PU139" s="14"/>
      <c r="PV139" s="14"/>
      <c r="PW139" s="14"/>
      <c r="PX139" s="14"/>
      <c r="PY139" s="14"/>
      <c r="PZ139" s="14"/>
      <c r="QA139" s="14"/>
      <c r="QB139" s="14"/>
      <c r="QC139" s="14"/>
      <c r="QD139" s="14"/>
      <c r="QE139" s="14"/>
      <c r="QF139" s="14"/>
      <c r="QG139" s="14"/>
      <c r="QH139" s="14"/>
      <c r="QI139" s="14"/>
      <c r="QJ139" s="14"/>
      <c r="QK139" s="14"/>
      <c r="QL139" s="14"/>
      <c r="QM139" s="14"/>
      <c r="QN139" s="14"/>
      <c r="QO139" s="14"/>
      <c r="QP139" s="14"/>
      <c r="QQ139" s="14"/>
      <c r="QR139" s="14"/>
      <c r="QS139" s="14"/>
      <c r="QT139" s="14"/>
      <c r="QU139" s="14"/>
      <c r="QV139" s="14"/>
      <c r="QW139" s="14"/>
      <c r="QX139" s="14"/>
      <c r="QY139" s="14"/>
      <c r="QZ139" s="14"/>
      <c r="RA139" s="14"/>
      <c r="RB139" s="14"/>
      <c r="RC139" s="14"/>
      <c r="RD139" s="14"/>
      <c r="RE139" s="14"/>
      <c r="RF139" s="14"/>
      <c r="RG139" s="14"/>
      <c r="RH139" s="14"/>
      <c r="RI139" s="14"/>
      <c r="RJ139" s="14"/>
      <c r="RK139" s="14"/>
      <c r="RL139" s="14"/>
      <c r="RM139" s="14"/>
      <c r="RN139" s="14"/>
      <c r="RO139" s="14"/>
      <c r="RP139" s="14"/>
      <c r="RQ139" s="14"/>
      <c r="RR139" s="14"/>
      <c r="RS139" s="14"/>
      <c r="RT139" s="14"/>
      <c r="RU139" s="14"/>
      <c r="RV139" s="14"/>
      <c r="RW139" s="14"/>
      <c r="RX139" s="14"/>
      <c r="RY139" s="14"/>
      <c r="RZ139" s="14"/>
      <c r="SA139" s="14"/>
      <c r="SB139" s="14"/>
      <c r="SC139" s="14"/>
      <c r="SD139" s="14"/>
      <c r="SE139" s="14"/>
      <c r="SF139" s="14"/>
      <c r="SG139" s="14"/>
      <c r="SH139" s="14"/>
      <c r="SI139" s="14"/>
      <c r="SJ139" s="14"/>
      <c r="SK139" s="14"/>
      <c r="SL139" s="14"/>
      <c r="SM139" s="14"/>
      <c r="SN139" s="14"/>
      <c r="SO139" s="14"/>
      <c r="SP139" s="14"/>
      <c r="SQ139" s="14"/>
      <c r="SR139" s="14"/>
      <c r="SS139" s="14"/>
      <c r="ST139" s="14"/>
      <c r="SU139" s="14"/>
      <c r="SV139" s="14"/>
      <c r="SW139" s="14"/>
      <c r="SX139" s="14"/>
      <c r="SY139" s="14"/>
      <c r="SZ139" s="14"/>
      <c r="TA139" s="14"/>
      <c r="TB139" s="14"/>
      <c r="TC139" s="14"/>
      <c r="TD139" s="14"/>
      <c r="TE139" s="14"/>
      <c r="TF139" s="14"/>
      <c r="TG139" s="14"/>
      <c r="TH139" s="14"/>
      <c r="TI139" s="14"/>
      <c r="TJ139" s="14"/>
      <c r="TK139" s="14"/>
      <c r="TL139" s="14"/>
      <c r="TM139" s="14"/>
      <c r="TN139" s="14"/>
      <c r="TO139" s="14"/>
      <c r="TP139" s="14"/>
      <c r="TQ139" s="14"/>
      <c r="TR139" s="14"/>
      <c r="TS139" s="14"/>
      <c r="TT139" s="14"/>
      <c r="TU139" s="14"/>
      <c r="TV139" s="14"/>
      <c r="TW139" s="14"/>
      <c r="TX139" s="14"/>
      <c r="TY139" s="14"/>
      <c r="TZ139" s="14"/>
      <c r="UA139" s="14"/>
      <c r="UB139" s="14"/>
      <c r="UC139" s="14"/>
      <c r="UD139" s="14"/>
      <c r="UE139" s="14"/>
      <c r="UF139" s="14"/>
      <c r="UG139" s="14"/>
      <c r="UH139" s="14"/>
      <c r="UI139" s="14"/>
      <c r="UJ139" s="14"/>
      <c r="UK139" s="14"/>
      <c r="UL139" s="14"/>
      <c r="UM139" s="14"/>
      <c r="UN139" s="14"/>
      <c r="UO139" s="14"/>
      <c r="UP139" s="14"/>
      <c r="UQ139" s="14"/>
      <c r="UR139" s="14"/>
      <c r="US139" s="14"/>
      <c r="UT139" s="14"/>
      <c r="UU139" s="14"/>
      <c r="UV139" s="14"/>
      <c r="UW139" s="14"/>
      <c r="UX139" s="14"/>
      <c r="UY139" s="14"/>
      <c r="UZ139" s="14"/>
      <c r="VA139" s="14"/>
      <c r="VB139" s="14"/>
      <c r="VC139" s="14"/>
      <c r="VD139" s="14"/>
      <c r="VE139" s="14"/>
      <c r="VF139" s="14"/>
      <c r="VG139" s="14"/>
      <c r="VH139" s="14"/>
      <c r="VI139" s="14"/>
      <c r="VJ139" s="14"/>
      <c r="VK139" s="14"/>
      <c r="VL139" s="14"/>
      <c r="VM139" s="14"/>
      <c r="VN139" s="14"/>
      <c r="VO139" s="14"/>
      <c r="VP139" s="14"/>
      <c r="VQ139" s="14"/>
      <c r="VR139" s="14"/>
      <c r="VS139" s="14"/>
      <c r="VT139" s="14"/>
      <c r="VU139" s="14"/>
      <c r="VV139" s="14"/>
      <c r="VW139" s="14"/>
      <c r="VX139" s="14"/>
      <c r="VY139" s="14"/>
      <c r="VZ139" s="14"/>
      <c r="WA139" s="14"/>
      <c r="WB139" s="14"/>
      <c r="WC139" s="14"/>
      <c r="WD139" s="14"/>
      <c r="WE139" s="14"/>
      <c r="WF139" s="14"/>
      <c r="WG139" s="14"/>
      <c r="WH139" s="14"/>
      <c r="WI139" s="14"/>
      <c r="WJ139" s="14"/>
      <c r="WK139" s="14"/>
      <c r="WL139" s="14"/>
      <c r="WM139" s="14"/>
      <c r="WN139" s="14"/>
      <c r="WO139" s="14"/>
      <c r="WP139" s="14"/>
      <c r="WQ139" s="14"/>
      <c r="WR139" s="14"/>
      <c r="WS139" s="14"/>
      <c r="WT139" s="14"/>
      <c r="WU139" s="14"/>
      <c r="WV139" s="14"/>
      <c r="WW139" s="14"/>
      <c r="WX139" s="14"/>
      <c r="WY139" s="14"/>
      <c r="WZ139" s="14"/>
      <c r="XA139" s="14"/>
      <c r="XB139" s="14"/>
      <c r="XC139" s="14"/>
      <c r="XD139" s="14"/>
      <c r="XE139" s="14"/>
      <c r="XF139" s="14"/>
      <c r="XG139" s="14"/>
      <c r="XH139" s="14"/>
      <c r="XI139" s="14"/>
      <c r="XJ139" s="14"/>
      <c r="XK139" s="14"/>
      <c r="XL139" s="14"/>
      <c r="XM139" s="14"/>
      <c r="XN139" s="14"/>
      <c r="XO139" s="14"/>
      <c r="XP139" s="14"/>
      <c r="XQ139" s="14"/>
      <c r="XR139" s="14"/>
      <c r="XS139" s="14"/>
      <c r="XT139" s="14"/>
      <c r="XU139" s="14"/>
      <c r="XV139" s="14"/>
      <c r="XW139" s="14"/>
      <c r="XX139" s="14"/>
      <c r="XY139" s="14"/>
      <c r="XZ139" s="14"/>
      <c r="YA139" s="14"/>
      <c r="YB139" s="14"/>
      <c r="YC139" s="14"/>
      <c r="YD139" s="14"/>
      <c r="YE139" s="14"/>
      <c r="YF139" s="14"/>
      <c r="YG139" s="14"/>
      <c r="YH139" s="14"/>
      <c r="YI139" s="14"/>
      <c r="YJ139" s="14"/>
      <c r="YK139" s="14"/>
      <c r="YL139" s="14"/>
      <c r="YM139" s="14"/>
      <c r="YN139" s="14"/>
      <c r="YO139" s="14"/>
      <c r="YP139" s="14"/>
      <c r="YQ139" s="14"/>
      <c r="YR139" s="14"/>
      <c r="YS139" s="14"/>
      <c r="YT139" s="14"/>
      <c r="YU139" s="14"/>
      <c r="YV139" s="14"/>
      <c r="YW139" s="14"/>
      <c r="YX139" s="14"/>
      <c r="YY139" s="14"/>
      <c r="YZ139" s="14"/>
      <c r="ZA139" s="14"/>
      <c r="ZB139" s="14"/>
      <c r="ZC139" s="14"/>
      <c r="ZD139" s="14"/>
      <c r="ZE139" s="14"/>
      <c r="ZF139" s="14"/>
      <c r="ZG139" s="14"/>
      <c r="ZH139" s="14"/>
      <c r="ZI139" s="14"/>
      <c r="ZJ139" s="14"/>
      <c r="ZK139" s="14"/>
      <c r="ZL139" s="14"/>
      <c r="ZM139" s="14"/>
      <c r="ZN139" s="14"/>
      <c r="ZO139" s="14"/>
      <c r="ZP139" s="14"/>
      <c r="ZQ139" s="14"/>
      <c r="ZR139" s="14"/>
      <c r="ZS139" s="14"/>
      <c r="ZT139" s="14"/>
      <c r="ZU139" s="14"/>
      <c r="ZV139" s="14"/>
      <c r="ZW139" s="14"/>
      <c r="ZX139" s="14"/>
      <c r="ZY139" s="14"/>
      <c r="ZZ139" s="14"/>
      <c r="AAA139" s="14"/>
      <c r="AAB139" s="14"/>
      <c r="AAC139" s="14"/>
      <c r="AAD139" s="14"/>
      <c r="AAE139" s="14"/>
      <c r="AAF139" s="14"/>
      <c r="AAG139" s="14"/>
      <c r="AAH139" s="14"/>
      <c r="AAI139" s="14"/>
      <c r="AAJ139" s="14"/>
      <c r="AAK139" s="14"/>
      <c r="AAL139" s="14"/>
      <c r="AAM139" s="14"/>
      <c r="AAN139" s="14"/>
      <c r="AAO139" s="14"/>
      <c r="AAP139" s="14"/>
      <c r="AAQ139" s="14"/>
      <c r="AAR139" s="14"/>
      <c r="AAS139" s="14"/>
      <c r="AAT139" s="14"/>
      <c r="AAU139" s="14"/>
      <c r="AAV139" s="14"/>
      <c r="AAW139" s="14"/>
      <c r="AAX139" s="14"/>
      <c r="AAY139" s="14"/>
      <c r="AAZ139" s="14"/>
      <c r="ABA139" s="14"/>
      <c r="ABB139" s="14"/>
      <c r="ABC139" s="14"/>
      <c r="ABD139" s="14"/>
      <c r="ABE139" s="14"/>
      <c r="ABF139" s="14"/>
      <c r="ABG139" s="14"/>
      <c r="ABH139" s="14"/>
      <c r="ABI139" s="14"/>
      <c r="ABJ139" s="14"/>
      <c r="ABK139" s="14"/>
      <c r="ABL139" s="14"/>
      <c r="ABM139" s="14"/>
      <c r="ABN139" s="14"/>
      <c r="ABO139" s="14"/>
      <c r="ABP139" s="14"/>
      <c r="ABQ139" s="14"/>
      <c r="ABR139" s="14"/>
      <c r="ABS139" s="14"/>
      <c r="ABT139" s="14"/>
      <c r="ABU139" s="14"/>
      <c r="ABV139" s="14"/>
      <c r="ABW139" s="14"/>
      <c r="ABX139" s="14"/>
      <c r="ABY139" s="14"/>
      <c r="ABZ139" s="14"/>
      <c r="ACA139" s="14"/>
      <c r="ACB139" s="14"/>
      <c r="ACC139" s="14"/>
      <c r="ACD139" s="14"/>
      <c r="ACE139" s="14"/>
      <c r="ACF139" s="14"/>
      <c r="ACG139" s="14"/>
      <c r="ACH139" s="14"/>
      <c r="ACI139" s="14"/>
      <c r="ACJ139" s="14"/>
      <c r="ACK139" s="14"/>
      <c r="ACL139" s="14"/>
      <c r="ACM139" s="14"/>
      <c r="ACN139" s="14"/>
      <c r="ACO139" s="14"/>
      <c r="ACP139" s="14"/>
      <c r="ACQ139" s="14"/>
      <c r="ACR139" s="14"/>
      <c r="ACS139" s="14"/>
      <c r="ACT139" s="14"/>
      <c r="ACU139" s="14"/>
      <c r="ACV139" s="14"/>
      <c r="ACW139" s="14"/>
      <c r="ACX139" s="14"/>
      <c r="ACY139" s="14"/>
      <c r="ACZ139" s="14"/>
      <c r="ADA139" s="14"/>
      <c r="ADB139" s="14"/>
      <c r="ADC139" s="14"/>
      <c r="ADD139" s="14"/>
      <c r="ADE139" s="14"/>
      <c r="ADF139" s="14"/>
      <c r="ADG139" s="14"/>
      <c r="ADH139" s="14"/>
      <c r="ADI139" s="14"/>
      <c r="ADJ139" s="14"/>
      <c r="ADK139" s="14"/>
      <c r="ADL139" s="14"/>
      <c r="ADM139" s="14"/>
      <c r="ADN139" s="14"/>
      <c r="ADO139" s="14"/>
      <c r="ADP139" s="14"/>
      <c r="ADQ139" s="14"/>
      <c r="ADR139" s="14"/>
      <c r="ADS139" s="14"/>
      <c r="ADT139" s="14"/>
      <c r="ADU139" s="14"/>
      <c r="ADV139" s="14"/>
      <c r="ADW139" s="14"/>
      <c r="ADX139" s="14"/>
      <c r="ADY139" s="14"/>
      <c r="ADZ139" s="14"/>
      <c r="AEA139" s="14"/>
      <c r="AEB139" s="14"/>
      <c r="AEC139" s="14"/>
      <c r="AED139" s="14"/>
      <c r="AEE139" s="14"/>
      <c r="AEF139" s="14"/>
      <c r="AEG139" s="14"/>
      <c r="AEH139" s="14"/>
      <c r="AEI139" s="14"/>
      <c r="AEJ139" s="14"/>
      <c r="AEK139" s="14"/>
      <c r="AEL139" s="14"/>
      <c r="AEM139" s="14"/>
      <c r="AEN139" s="14"/>
      <c r="AEO139" s="14"/>
      <c r="AEP139" s="14"/>
      <c r="AEQ139" s="14"/>
      <c r="AER139" s="14"/>
      <c r="AES139" s="14"/>
      <c r="AET139" s="14"/>
      <c r="AEU139" s="14"/>
      <c r="AEV139" s="14"/>
      <c r="AEW139" s="14"/>
      <c r="AEX139" s="14"/>
      <c r="AEY139" s="14"/>
      <c r="AEZ139" s="14"/>
      <c r="AFA139" s="14"/>
      <c r="AFB139" s="14"/>
      <c r="AFC139" s="14"/>
      <c r="AFD139" s="14"/>
      <c r="AFE139" s="14"/>
      <c r="AFF139" s="14"/>
      <c r="AFG139" s="14"/>
      <c r="AFH139" s="14"/>
      <c r="AFI139" s="14"/>
      <c r="AFJ139" s="14"/>
      <c r="AFK139" s="14"/>
      <c r="AFL139" s="14"/>
      <c r="AFM139" s="14"/>
      <c r="AFN139" s="14"/>
      <c r="AFO139" s="14"/>
      <c r="AFP139" s="14"/>
      <c r="AFQ139" s="14"/>
      <c r="AFR139" s="14"/>
      <c r="AFS139" s="14"/>
      <c r="AFT139" s="14"/>
      <c r="AFU139" s="14"/>
      <c r="AFV139" s="14"/>
      <c r="AFW139" s="14"/>
      <c r="AFX139" s="14"/>
      <c r="AFY139" s="14"/>
      <c r="AFZ139" s="14"/>
      <c r="AGA139" s="14"/>
      <c r="AGB139" s="14"/>
      <c r="AGC139" s="14"/>
      <c r="AGD139" s="14"/>
      <c r="AGE139" s="14"/>
      <c r="AGF139" s="14"/>
      <c r="AGG139" s="14"/>
      <c r="AGH139" s="14"/>
      <c r="AGI139" s="14"/>
      <c r="AGJ139" s="14"/>
      <c r="AGK139" s="14"/>
      <c r="AGL139" s="14"/>
      <c r="AGM139" s="14"/>
      <c r="AGN139" s="14"/>
      <c r="AGO139" s="14"/>
      <c r="AGP139" s="14"/>
      <c r="AGQ139" s="14"/>
      <c r="AGR139" s="14"/>
      <c r="AGS139" s="14"/>
      <c r="AGT139" s="14"/>
      <c r="AGU139" s="14"/>
      <c r="AGV139" s="14"/>
      <c r="AGW139" s="14"/>
      <c r="AGX139" s="14"/>
      <c r="AGY139" s="14"/>
      <c r="AGZ139" s="14"/>
      <c r="AHA139" s="14"/>
      <c r="AHB139" s="14"/>
      <c r="AHC139" s="14"/>
      <c r="AHD139" s="14"/>
      <c r="AHE139" s="14"/>
      <c r="AHF139" s="14"/>
      <c r="AHG139" s="14"/>
      <c r="AHH139" s="14"/>
      <c r="AHI139" s="14"/>
      <c r="AHJ139" s="14"/>
      <c r="AHK139" s="14"/>
      <c r="AHL139" s="14"/>
      <c r="AHM139" s="14"/>
      <c r="AHN139" s="14"/>
      <c r="AHO139" s="14"/>
      <c r="AHP139" s="14"/>
      <c r="AHQ139" s="14"/>
      <c r="AHR139" s="14"/>
      <c r="AHS139" s="14"/>
      <c r="AHT139" s="14"/>
      <c r="AHU139" s="14"/>
      <c r="AHV139" s="14"/>
      <c r="AHW139" s="14"/>
      <c r="AHX139" s="14"/>
      <c r="AHY139" s="14"/>
      <c r="AHZ139" s="14"/>
      <c r="AIA139" s="14"/>
      <c r="AIB139" s="14"/>
      <c r="AIC139" s="14"/>
      <c r="AID139" s="14"/>
      <c r="AIE139" s="14"/>
      <c r="AIF139" s="14"/>
      <c r="AIG139" s="14"/>
      <c r="AIH139" s="14"/>
      <c r="AII139" s="14"/>
      <c r="AIJ139" s="14"/>
      <c r="AIK139" s="14"/>
      <c r="AIL139" s="14"/>
      <c r="AIM139" s="14"/>
      <c r="AIN139" s="14"/>
      <c r="AIO139" s="14"/>
      <c r="AIP139" s="14"/>
      <c r="AIQ139" s="14"/>
      <c r="AIR139" s="14"/>
      <c r="AIS139" s="14"/>
      <c r="AIT139" s="14"/>
      <c r="AIU139" s="14"/>
      <c r="AIV139" s="14"/>
      <c r="AIW139" s="14"/>
      <c r="AIX139" s="14"/>
      <c r="AIY139" s="14"/>
      <c r="AIZ139" s="14"/>
      <c r="AJA139" s="14"/>
      <c r="AJB139" s="14"/>
      <c r="AJC139" s="14"/>
      <c r="AJD139" s="14"/>
      <c r="AJE139" s="14"/>
      <c r="AJF139" s="14"/>
      <c r="AJG139" s="14"/>
      <c r="AJH139" s="14"/>
      <c r="AJI139" s="14"/>
      <c r="AJJ139" s="14"/>
      <c r="AJK139" s="14"/>
      <c r="AJL139" s="14"/>
      <c r="AJM139" s="14"/>
      <c r="AJN139" s="14"/>
      <c r="AJO139" s="14"/>
      <c r="AJP139" s="14"/>
      <c r="AJQ139" s="14"/>
      <c r="AJR139" s="14"/>
      <c r="AJS139" s="14"/>
      <c r="AJT139" s="14"/>
      <c r="AJU139" s="14"/>
      <c r="AJV139" s="14"/>
      <c r="AJW139" s="14"/>
      <c r="AJX139" s="14"/>
      <c r="AJY139" s="14"/>
      <c r="AJZ139" s="14"/>
      <c r="AKA139" s="14"/>
      <c r="AKB139" s="14"/>
      <c r="AKC139" s="14"/>
      <c r="AKD139" s="14"/>
      <c r="AKE139" s="14"/>
      <c r="AKF139" s="14"/>
      <c r="AKG139" s="14"/>
      <c r="AKH139" s="14"/>
      <c r="AKI139" s="14"/>
      <c r="AKJ139" s="14"/>
      <c r="AKK139" s="14"/>
      <c r="AKL139" s="14"/>
      <c r="AKM139" s="14"/>
      <c r="AKN139" s="14"/>
      <c r="AKO139" s="14"/>
      <c r="AKP139" s="14"/>
      <c r="AKQ139" s="14"/>
      <c r="AKR139" s="14"/>
      <c r="AKS139" s="14"/>
      <c r="AKT139" s="14"/>
      <c r="AKU139" s="14"/>
      <c r="AKV139" s="14"/>
      <c r="AKW139" s="14"/>
      <c r="AKX139" s="14"/>
      <c r="AKY139" s="14"/>
      <c r="AKZ139" s="14"/>
      <c r="ALA139" s="14"/>
      <c r="ALB139" s="14"/>
      <c r="ALC139" s="14"/>
      <c r="ALD139" s="14"/>
      <c r="ALE139" s="14"/>
      <c r="ALF139" s="14"/>
      <c r="ALG139" s="14"/>
      <c r="ALH139" s="14"/>
      <c r="ALI139" s="14"/>
      <c r="ALJ139" s="14"/>
      <c r="ALK139" s="14"/>
      <c r="ALL139" s="14"/>
      <c r="ALM139" s="14"/>
      <c r="ALN139" s="14"/>
      <c r="ALO139" s="14"/>
      <c r="ALP139" s="14"/>
      <c r="ALQ139" s="14"/>
      <c r="ALR139" s="14"/>
      <c r="ALS139" s="14"/>
      <c r="ALT139" s="14"/>
      <c r="ALU139" s="14"/>
      <c r="ALV139" s="14"/>
      <c r="ALW139" s="14"/>
      <c r="ALX139" s="14"/>
      <c r="ALY139" s="14"/>
      <c r="ALZ139" s="14"/>
      <c r="AMA139" s="14"/>
      <c r="AMB139" s="14"/>
      <c r="AMC139" s="14"/>
      <c r="AMD139" s="14"/>
      <c r="AME139" s="14"/>
      <c r="AMF139" s="14"/>
      <c r="AMG139" s="14"/>
      <c r="AMH139" s="14"/>
      <c r="AMI139" s="14"/>
      <c r="AMJ139" s="14"/>
      <c r="AMK139" s="14"/>
      <c r="AML139" s="14"/>
      <c r="AMM139" s="14"/>
      <c r="AMN139" s="14"/>
      <c r="AMO139" s="14"/>
      <c r="AMP139" s="14"/>
      <c r="AMQ139" s="14"/>
      <c r="AMR139" s="14"/>
      <c r="AMS139" s="14"/>
      <c r="AMT139" s="14"/>
      <c r="AMU139" s="14"/>
      <c r="AMV139" s="14"/>
      <c r="AMW139" s="14"/>
      <c r="AMX139" s="14"/>
      <c r="AMY139" s="14"/>
      <c r="AMZ139" s="14"/>
      <c r="ANA139" s="14"/>
      <c r="ANB139" s="14"/>
      <c r="ANC139" s="14"/>
      <c r="AND139" s="14"/>
      <c r="ANE139" s="14"/>
      <c r="ANF139" s="14"/>
      <c r="ANG139" s="14"/>
      <c r="ANH139" s="14"/>
      <c r="ANI139" s="14"/>
      <c r="ANJ139" s="14"/>
      <c r="ANK139" s="14"/>
      <c r="ANL139" s="14"/>
      <c r="ANM139" s="14"/>
      <c r="ANN139" s="14"/>
      <c r="ANO139" s="14"/>
      <c r="ANP139" s="14"/>
      <c r="ANQ139" s="14"/>
      <c r="ANR139" s="14"/>
      <c r="ANS139" s="14"/>
      <c r="ANT139" s="14"/>
      <c r="ANU139" s="14"/>
      <c r="ANV139" s="14"/>
      <c r="ANW139" s="14"/>
      <c r="ANX139" s="14"/>
      <c r="ANY139" s="14"/>
      <c r="ANZ139" s="14"/>
      <c r="AOA139" s="14"/>
      <c r="AOB139" s="14"/>
      <c r="AOC139" s="14"/>
      <c r="AOD139" s="14"/>
      <c r="AOE139" s="14"/>
      <c r="AOF139" s="14"/>
      <c r="AOG139" s="14"/>
      <c r="AOH139" s="14"/>
      <c r="AOI139" s="14"/>
      <c r="AOJ139" s="14"/>
      <c r="AOK139" s="14"/>
      <c r="AOL139" s="14"/>
      <c r="AOM139" s="14"/>
      <c r="AON139" s="14"/>
      <c r="AOO139" s="14"/>
      <c r="AOP139" s="14"/>
      <c r="AOQ139" s="14"/>
      <c r="AOR139" s="14"/>
      <c r="AOS139" s="14"/>
      <c r="AOT139" s="14"/>
      <c r="AOU139" s="14"/>
      <c r="AOV139" s="14"/>
      <c r="AOW139" s="14"/>
      <c r="AOX139" s="14"/>
      <c r="AOY139" s="14"/>
      <c r="AOZ139" s="14"/>
      <c r="APA139" s="14"/>
      <c r="APB139" s="14"/>
      <c r="APC139" s="14"/>
      <c r="APD139" s="14"/>
      <c r="APE139" s="14"/>
      <c r="APF139" s="14"/>
      <c r="APG139" s="14"/>
      <c r="APH139" s="14"/>
      <c r="API139" s="14"/>
      <c r="APJ139" s="14"/>
      <c r="APK139" s="14"/>
      <c r="APL139" s="14"/>
      <c r="APM139" s="14"/>
      <c r="APN139" s="14"/>
      <c r="APO139" s="14"/>
      <c r="APP139" s="14"/>
      <c r="APQ139" s="14"/>
      <c r="APR139" s="14"/>
      <c r="APS139" s="14"/>
      <c r="APT139" s="14"/>
      <c r="APU139" s="14"/>
      <c r="APV139" s="14"/>
      <c r="APW139" s="14"/>
      <c r="APX139" s="14"/>
      <c r="APY139" s="14"/>
      <c r="APZ139" s="14"/>
      <c r="AQA139" s="14"/>
      <c r="AQB139" s="14"/>
      <c r="AQC139" s="14"/>
      <c r="AQD139" s="14"/>
      <c r="AQE139" s="14"/>
      <c r="AQF139" s="14"/>
      <c r="AQG139" s="14"/>
      <c r="AQH139" s="14"/>
      <c r="AQI139" s="14"/>
      <c r="AQJ139" s="14"/>
      <c r="AQK139" s="14"/>
      <c r="AQL139" s="14"/>
      <c r="AQM139" s="14"/>
      <c r="AQN139" s="14"/>
      <c r="AQO139" s="14"/>
      <c r="AQP139" s="14"/>
      <c r="AQQ139" s="14"/>
      <c r="AQR139" s="14"/>
      <c r="AQS139" s="14"/>
      <c r="AQT139" s="14"/>
      <c r="AQU139" s="14"/>
      <c r="AQV139" s="14"/>
      <c r="AQW139" s="14"/>
      <c r="AQX139" s="14"/>
      <c r="AQY139" s="14"/>
      <c r="AQZ139" s="14"/>
      <c r="ARA139" s="14"/>
      <c r="ARB139" s="14"/>
      <c r="ARC139" s="14"/>
      <c r="ARD139" s="14"/>
      <c r="ARE139" s="14"/>
      <c r="ARF139" s="14"/>
      <c r="ARG139" s="14"/>
      <c r="ARH139" s="14"/>
      <c r="ARI139" s="14"/>
      <c r="ARJ139" s="14"/>
      <c r="ARK139" s="14"/>
      <c r="ARL139" s="14"/>
      <c r="ARM139" s="14"/>
      <c r="ARN139" s="14"/>
      <c r="ARO139" s="14"/>
      <c r="ARP139" s="14"/>
      <c r="ARQ139" s="14"/>
      <c r="ARR139" s="14"/>
      <c r="ARS139" s="14"/>
      <c r="ART139" s="14"/>
      <c r="ARU139" s="14"/>
      <c r="ARV139" s="14"/>
      <c r="ARW139" s="14"/>
      <c r="ARX139" s="14"/>
      <c r="ARY139" s="14"/>
      <c r="ARZ139" s="14"/>
      <c r="ASA139" s="14"/>
      <c r="ASB139" s="14"/>
      <c r="ASC139" s="14"/>
      <c r="ASD139" s="14"/>
      <c r="ASE139" s="14"/>
      <c r="ASF139" s="14"/>
      <c r="ASG139" s="14"/>
      <c r="ASH139" s="14"/>
      <c r="ASI139" s="14"/>
      <c r="ASJ139" s="14"/>
      <c r="ASK139" s="14"/>
      <c r="ASL139" s="14"/>
      <c r="ASM139" s="14"/>
      <c r="ASN139" s="14"/>
      <c r="ASO139" s="14"/>
      <c r="ASP139" s="14"/>
      <c r="ASQ139" s="14"/>
      <c r="ASR139" s="14"/>
      <c r="ASS139" s="14"/>
      <c r="AST139" s="14"/>
      <c r="ASU139" s="14"/>
      <c r="ASV139" s="14"/>
      <c r="ASW139" s="14"/>
      <c r="ASX139" s="14"/>
      <c r="ASY139" s="14"/>
      <c r="ASZ139" s="14"/>
      <c r="ATA139" s="14"/>
      <c r="ATB139" s="14"/>
      <c r="ATC139" s="14"/>
      <c r="ATD139" s="14"/>
      <c r="ATE139" s="14"/>
      <c r="ATF139" s="14"/>
      <c r="ATG139" s="14"/>
      <c r="ATH139" s="14"/>
      <c r="ATI139" s="14"/>
      <c r="ATJ139" s="14"/>
      <c r="ATK139" s="14"/>
      <c r="ATL139" s="14"/>
      <c r="ATM139" s="14"/>
      <c r="ATN139" s="14"/>
      <c r="ATO139" s="14"/>
      <c r="ATP139" s="14"/>
      <c r="ATQ139" s="14"/>
      <c r="ATR139" s="14"/>
      <c r="ATS139" s="14"/>
      <c r="ATT139" s="14"/>
      <c r="ATU139" s="14"/>
      <c r="ATV139" s="14"/>
      <c r="ATW139" s="14"/>
      <c r="ATX139" s="14"/>
      <c r="ATY139" s="14"/>
      <c r="ATZ139" s="14"/>
      <c r="AUA139" s="14"/>
      <c r="AUB139" s="14"/>
      <c r="AUC139" s="14"/>
      <c r="AUD139" s="14"/>
      <c r="AUE139" s="14"/>
      <c r="AUF139" s="14"/>
      <c r="AUG139" s="14"/>
      <c r="AUH139" s="14"/>
      <c r="AUI139" s="14"/>
      <c r="AUJ139" s="14"/>
      <c r="AUK139" s="14"/>
      <c r="AUL139" s="14"/>
      <c r="AUM139" s="14"/>
      <c r="AUN139" s="14"/>
      <c r="AUO139" s="14"/>
      <c r="AUP139" s="14"/>
      <c r="AUQ139" s="14"/>
      <c r="AUR139" s="14"/>
      <c r="AUS139" s="14"/>
      <c r="AUT139" s="14"/>
      <c r="AUU139" s="14"/>
      <c r="AUV139" s="14"/>
      <c r="AUW139" s="14"/>
      <c r="AUX139" s="14"/>
      <c r="AUY139" s="14"/>
      <c r="AUZ139" s="14"/>
      <c r="AVA139" s="14"/>
      <c r="AVB139" s="14"/>
      <c r="AVC139" s="14"/>
      <c r="AVD139" s="14"/>
      <c r="AVE139" s="14"/>
      <c r="AVF139" s="14"/>
      <c r="AVG139" s="14"/>
      <c r="AVH139" s="14"/>
      <c r="AVI139" s="14"/>
      <c r="AVJ139" s="14"/>
      <c r="AVK139" s="14"/>
      <c r="AVL139" s="14"/>
      <c r="AVM139" s="14"/>
      <c r="AVN139" s="14"/>
      <c r="AVO139" s="14"/>
      <c r="AVP139" s="14"/>
      <c r="AVQ139" s="14"/>
      <c r="AVR139" s="14"/>
      <c r="AVS139" s="14"/>
      <c r="AVT139" s="14"/>
      <c r="AVU139" s="14"/>
      <c r="AVV139" s="14"/>
      <c r="AVW139" s="14"/>
      <c r="AVX139" s="14"/>
      <c r="AVY139" s="14"/>
      <c r="AVZ139" s="14"/>
      <c r="AWA139" s="14"/>
      <c r="AWB139" s="14"/>
      <c r="AWC139" s="14"/>
      <c r="AWD139" s="14"/>
      <c r="AWE139" s="14"/>
      <c r="AWF139" s="14"/>
      <c r="AWG139" s="14"/>
      <c r="AWH139" s="14"/>
      <c r="AWI139" s="14"/>
      <c r="AWJ139" s="14"/>
      <c r="AWK139" s="14"/>
      <c r="AWL139" s="14"/>
      <c r="AWM139" s="14"/>
      <c r="AWN139" s="14"/>
      <c r="AWO139" s="14"/>
      <c r="AWP139" s="14"/>
      <c r="AWQ139" s="14"/>
      <c r="AWR139" s="14"/>
      <c r="AWS139" s="14"/>
      <c r="AWT139" s="14"/>
      <c r="AWU139" s="14"/>
      <c r="AWV139" s="14"/>
      <c r="AWW139" s="14"/>
      <c r="AWX139" s="14"/>
      <c r="AWY139" s="14"/>
      <c r="AWZ139" s="14"/>
      <c r="AXA139" s="14"/>
      <c r="AXB139" s="14"/>
      <c r="AXC139" s="14"/>
      <c r="AXD139" s="14"/>
      <c r="AXE139" s="14"/>
      <c r="AXF139" s="14"/>
      <c r="AXG139" s="14"/>
      <c r="AXH139" s="14"/>
      <c r="AXI139" s="14"/>
      <c r="AXJ139" s="14"/>
      <c r="AXK139" s="14"/>
      <c r="AXL139" s="14"/>
      <c r="AXM139" s="14"/>
      <c r="AXN139" s="14"/>
      <c r="AXO139" s="14"/>
      <c r="AXP139" s="14"/>
      <c r="AXQ139" s="14"/>
      <c r="AXR139" s="14"/>
      <c r="AXS139" s="14"/>
      <c r="AXT139" s="14"/>
      <c r="AXU139" s="14"/>
      <c r="AXV139" s="14"/>
      <c r="AXW139" s="14"/>
      <c r="AXX139" s="14"/>
      <c r="AXY139" s="14"/>
      <c r="AXZ139" s="14"/>
      <c r="AYA139" s="14"/>
      <c r="AYB139" s="14"/>
      <c r="AYC139" s="14"/>
      <c r="AYD139" s="14"/>
      <c r="AYE139" s="14"/>
      <c r="AYF139" s="14"/>
      <c r="AYG139" s="14"/>
      <c r="AYH139" s="14"/>
      <c r="AYI139" s="14"/>
      <c r="AYJ139" s="14"/>
      <c r="AYK139" s="14"/>
      <c r="AYL139" s="14"/>
      <c r="AYM139" s="14"/>
      <c r="AYN139" s="14"/>
      <c r="AYO139" s="14"/>
      <c r="AYP139" s="14"/>
      <c r="AYQ139" s="14"/>
      <c r="AYR139" s="14"/>
      <c r="AYS139" s="14"/>
      <c r="AYT139" s="14"/>
      <c r="AYU139" s="14"/>
      <c r="AYV139" s="14"/>
      <c r="AYW139" s="14"/>
      <c r="AYX139" s="14"/>
      <c r="AYY139" s="14"/>
      <c r="AYZ139" s="14"/>
      <c r="AZA139" s="14"/>
      <c r="AZB139" s="14"/>
      <c r="AZC139" s="14"/>
      <c r="AZD139" s="14"/>
      <c r="AZE139" s="14"/>
      <c r="AZF139" s="14"/>
      <c r="AZG139" s="14"/>
      <c r="AZH139" s="14"/>
      <c r="AZI139" s="14"/>
      <c r="AZJ139" s="14"/>
      <c r="AZK139" s="14"/>
      <c r="AZL139" s="14"/>
      <c r="AZM139" s="14"/>
      <c r="AZN139" s="14"/>
      <c r="AZO139" s="14"/>
      <c r="AZP139" s="14"/>
      <c r="AZQ139" s="14"/>
      <c r="AZR139" s="14"/>
      <c r="AZS139" s="14"/>
      <c r="AZT139" s="14"/>
      <c r="AZU139" s="14"/>
      <c r="AZV139" s="14"/>
      <c r="AZW139" s="14"/>
      <c r="AZX139" s="14"/>
      <c r="AZY139" s="14"/>
      <c r="AZZ139" s="14"/>
      <c r="BAA139" s="14"/>
      <c r="BAB139" s="14"/>
      <c r="BAC139" s="14"/>
      <c r="BAD139" s="14"/>
      <c r="BAE139" s="14"/>
      <c r="BAF139" s="14"/>
      <c r="BAG139" s="14"/>
      <c r="BAH139" s="14"/>
      <c r="BAI139" s="14"/>
      <c r="BAJ139" s="14"/>
      <c r="BAK139" s="14"/>
      <c r="BAL139" s="14"/>
      <c r="BAM139" s="14"/>
      <c r="BAN139" s="14"/>
      <c r="BAO139" s="14"/>
      <c r="BAP139" s="14"/>
      <c r="BAQ139" s="14"/>
      <c r="BAR139" s="14"/>
      <c r="BAS139" s="14"/>
      <c r="BAT139" s="14"/>
      <c r="BAU139" s="14"/>
      <c r="BAV139" s="14"/>
      <c r="BAW139" s="14"/>
      <c r="BAX139" s="14"/>
      <c r="BAY139" s="14"/>
      <c r="BAZ139" s="14"/>
      <c r="BBA139" s="14"/>
      <c r="BBB139" s="14"/>
      <c r="BBC139" s="14"/>
      <c r="BBD139" s="14"/>
      <c r="BBE139" s="14"/>
      <c r="BBF139" s="14"/>
      <c r="BBG139" s="14"/>
      <c r="BBH139" s="14"/>
      <c r="BBI139" s="14"/>
      <c r="BBJ139" s="14"/>
      <c r="BBK139" s="14"/>
      <c r="BBL139" s="14"/>
      <c r="BBM139" s="14"/>
      <c r="BBN139" s="14"/>
      <c r="BBO139" s="14"/>
      <c r="BBP139" s="14"/>
      <c r="BBQ139" s="14"/>
      <c r="BBR139" s="14"/>
      <c r="BBS139" s="14"/>
      <c r="BBT139" s="14"/>
      <c r="BBU139" s="14"/>
      <c r="BBV139" s="14"/>
      <c r="BBW139" s="14"/>
      <c r="BBX139" s="14"/>
      <c r="BBY139" s="14"/>
      <c r="BBZ139" s="14"/>
      <c r="BCA139" s="14"/>
      <c r="BCB139" s="14"/>
      <c r="BCC139" s="14"/>
      <c r="BCD139" s="14"/>
      <c r="BCE139" s="14"/>
      <c r="BCF139" s="14"/>
      <c r="BCG139" s="14"/>
      <c r="BCH139" s="14"/>
      <c r="BCI139" s="14"/>
      <c r="BCJ139" s="14"/>
      <c r="BCK139" s="14"/>
      <c r="BCL139" s="14"/>
      <c r="BCM139" s="14"/>
      <c r="BCN139" s="14"/>
      <c r="BCO139" s="14"/>
      <c r="BCP139" s="14"/>
      <c r="BCQ139" s="14"/>
      <c r="BCR139" s="14"/>
      <c r="BCS139" s="14"/>
      <c r="BCT139" s="14"/>
      <c r="BCU139" s="14"/>
      <c r="BCV139" s="14"/>
      <c r="BCW139" s="14"/>
      <c r="BCX139" s="14"/>
      <c r="BCY139" s="14"/>
      <c r="BCZ139" s="14"/>
      <c r="BDA139" s="14"/>
      <c r="BDB139" s="14"/>
      <c r="BDC139" s="14"/>
      <c r="BDD139" s="14"/>
      <c r="BDE139" s="14"/>
      <c r="BDF139" s="14"/>
      <c r="BDG139" s="14"/>
      <c r="BDH139" s="14"/>
      <c r="BDI139" s="14"/>
      <c r="BDJ139" s="14"/>
      <c r="BDK139" s="14"/>
      <c r="BDL139" s="14"/>
      <c r="BDM139" s="14"/>
      <c r="BDN139" s="14"/>
      <c r="BDO139" s="14"/>
      <c r="BDP139" s="14"/>
      <c r="BDQ139" s="14"/>
      <c r="BDR139" s="14"/>
      <c r="BDS139" s="14"/>
      <c r="BDT139" s="14"/>
      <c r="BDU139" s="14"/>
      <c r="BDV139" s="14"/>
      <c r="BDW139" s="14"/>
      <c r="BDX139" s="14"/>
      <c r="BDY139" s="14"/>
      <c r="BDZ139" s="14"/>
      <c r="BEA139" s="14"/>
      <c r="BEB139" s="14"/>
      <c r="BEC139" s="14"/>
      <c r="BED139" s="14"/>
      <c r="BEE139" s="14"/>
      <c r="BEF139" s="14"/>
      <c r="BEG139" s="14"/>
      <c r="BEH139" s="14"/>
      <c r="BEI139" s="14"/>
      <c r="BEJ139" s="14"/>
      <c r="BEK139" s="14"/>
      <c r="BEL139" s="14"/>
      <c r="BEM139" s="14"/>
      <c r="BEN139" s="14"/>
      <c r="BEO139" s="14"/>
      <c r="BEP139" s="14"/>
      <c r="BEQ139" s="14"/>
      <c r="BER139" s="14"/>
      <c r="BES139" s="14"/>
      <c r="BET139" s="14"/>
      <c r="BEU139" s="14"/>
      <c r="BEV139" s="14"/>
      <c r="BEW139" s="14"/>
      <c r="BEX139" s="14"/>
      <c r="BEY139" s="14"/>
      <c r="BEZ139" s="14"/>
      <c r="BFA139" s="14"/>
      <c r="BFB139" s="14"/>
      <c r="BFC139" s="14"/>
      <c r="BFD139" s="14"/>
      <c r="BFE139" s="14"/>
      <c r="BFF139" s="14"/>
      <c r="BFG139" s="14"/>
      <c r="BFH139" s="14"/>
      <c r="BFI139" s="14"/>
      <c r="BFJ139" s="14"/>
      <c r="BFK139" s="14"/>
      <c r="BFL139" s="14"/>
      <c r="BFM139" s="14"/>
      <c r="BFN139" s="14"/>
      <c r="BFO139" s="14"/>
      <c r="BFP139" s="14"/>
      <c r="BFQ139" s="14"/>
      <c r="BFR139" s="14"/>
      <c r="BFS139" s="14"/>
      <c r="BFT139" s="14"/>
      <c r="BFU139" s="14"/>
      <c r="BFV139" s="14"/>
      <c r="BFW139" s="14"/>
      <c r="BFX139" s="14"/>
      <c r="BFY139" s="14"/>
      <c r="BFZ139" s="14"/>
      <c r="BGA139" s="14"/>
      <c r="BGB139" s="14"/>
      <c r="BGC139" s="14"/>
      <c r="BGD139" s="14"/>
      <c r="BGE139" s="14"/>
      <c r="BGF139" s="14"/>
      <c r="BGG139" s="14"/>
      <c r="BGH139" s="14"/>
      <c r="BGI139" s="14"/>
      <c r="BGJ139" s="14"/>
      <c r="BGK139" s="14"/>
      <c r="BGL139" s="14"/>
      <c r="BGM139" s="14"/>
      <c r="BGN139" s="14"/>
      <c r="BGO139" s="14"/>
      <c r="BGP139" s="14"/>
      <c r="BGQ139" s="14"/>
      <c r="BGR139" s="14"/>
      <c r="BGS139" s="14"/>
      <c r="BGT139" s="14"/>
      <c r="BGU139" s="14"/>
      <c r="BGV139" s="14"/>
      <c r="BGW139" s="14"/>
      <c r="BGX139" s="14"/>
      <c r="BGY139" s="14"/>
      <c r="BGZ139" s="14"/>
      <c r="BHA139" s="14"/>
      <c r="BHB139" s="14"/>
      <c r="BHC139" s="14"/>
      <c r="BHD139" s="14"/>
      <c r="BHE139" s="14"/>
      <c r="BHF139" s="14"/>
      <c r="BHG139" s="14"/>
      <c r="BHH139" s="14"/>
      <c r="BHI139" s="14"/>
      <c r="BHJ139" s="14"/>
      <c r="BHK139" s="14"/>
      <c r="BHL139" s="14"/>
      <c r="BHM139" s="14"/>
      <c r="BHN139" s="14"/>
      <c r="BHO139" s="14"/>
      <c r="BHP139" s="14"/>
      <c r="BHQ139" s="14"/>
      <c r="BHR139" s="14"/>
      <c r="BHS139" s="14"/>
      <c r="BHT139" s="14"/>
      <c r="BHU139" s="14"/>
      <c r="BHV139" s="14"/>
      <c r="BHW139" s="14"/>
      <c r="BHX139" s="14"/>
      <c r="BHY139" s="14"/>
      <c r="BHZ139" s="14"/>
      <c r="BIA139" s="14"/>
      <c r="BIB139" s="14"/>
      <c r="BIC139" s="14"/>
      <c r="BID139" s="14"/>
      <c r="BIE139" s="14"/>
      <c r="BIF139" s="14"/>
      <c r="BIG139" s="14"/>
      <c r="BIH139" s="14"/>
      <c r="BII139" s="14"/>
      <c r="BIJ139" s="14"/>
      <c r="BIK139" s="14"/>
      <c r="BIL139" s="14"/>
      <c r="BIM139" s="14"/>
      <c r="BIN139" s="14"/>
      <c r="BIO139" s="14"/>
      <c r="BIP139" s="14"/>
      <c r="BIQ139" s="14"/>
      <c r="BIR139" s="14"/>
      <c r="BIS139" s="14"/>
      <c r="BIT139" s="14"/>
      <c r="BIU139" s="14"/>
      <c r="BIV139" s="14"/>
      <c r="BIW139" s="14"/>
      <c r="BIX139" s="14"/>
      <c r="BIY139" s="14"/>
      <c r="BIZ139" s="14"/>
      <c r="BJA139" s="14"/>
      <c r="BJB139" s="14"/>
      <c r="BJC139" s="14"/>
      <c r="BJD139" s="14"/>
      <c r="BJE139" s="14"/>
      <c r="BJF139" s="14"/>
      <c r="BJG139" s="14"/>
      <c r="BJH139" s="14"/>
      <c r="BJI139" s="14"/>
      <c r="BJJ139" s="14"/>
      <c r="BJK139" s="14"/>
      <c r="BJL139" s="14"/>
      <c r="BJM139" s="14"/>
      <c r="BJN139" s="14"/>
      <c r="BJO139" s="14"/>
      <c r="BJP139" s="14"/>
      <c r="BJQ139" s="14"/>
      <c r="BJR139" s="14"/>
      <c r="BJS139" s="14"/>
      <c r="BJT139" s="14"/>
      <c r="BJU139" s="14"/>
      <c r="BJV139" s="14"/>
      <c r="BJW139" s="14"/>
      <c r="BJX139" s="14"/>
      <c r="BJY139" s="14"/>
      <c r="BJZ139" s="14"/>
      <c r="BKA139" s="14"/>
      <c r="BKB139" s="14"/>
      <c r="BKC139" s="14"/>
      <c r="BKD139" s="14"/>
      <c r="BKE139" s="14"/>
      <c r="BKF139" s="14"/>
      <c r="BKG139" s="14"/>
      <c r="BKH139" s="14"/>
      <c r="BKI139" s="14"/>
      <c r="BKJ139" s="14"/>
      <c r="BKK139" s="14"/>
      <c r="BKL139" s="14"/>
      <c r="BKM139" s="14"/>
      <c r="BKN139" s="14"/>
      <c r="BKO139" s="14"/>
      <c r="BKP139" s="14"/>
      <c r="BKQ139" s="14"/>
      <c r="BKR139" s="14"/>
      <c r="BKS139" s="14"/>
      <c r="BKT139" s="14"/>
      <c r="BKU139" s="14"/>
      <c r="BKV139" s="14"/>
      <c r="BKW139" s="14"/>
      <c r="BKX139" s="14"/>
      <c r="BKY139" s="14"/>
      <c r="BKZ139" s="14"/>
      <c r="BLA139" s="14"/>
      <c r="BLB139" s="14"/>
      <c r="BLC139" s="14"/>
      <c r="BLD139" s="14"/>
      <c r="BLE139" s="14"/>
      <c r="BLF139" s="14"/>
      <c r="BLG139" s="14"/>
      <c r="BLH139" s="14"/>
      <c r="BLI139" s="14"/>
      <c r="BLJ139" s="14"/>
      <c r="BLK139" s="14"/>
      <c r="BLL139" s="14"/>
      <c r="BLM139" s="14"/>
      <c r="BLN139" s="14"/>
      <c r="BLO139" s="14"/>
      <c r="BLP139" s="14"/>
      <c r="BLQ139" s="14"/>
      <c r="BLR139" s="14"/>
      <c r="BLS139" s="14"/>
      <c r="BLT139" s="14"/>
      <c r="BLU139" s="14"/>
      <c r="BLV139" s="14"/>
      <c r="BLW139" s="14"/>
      <c r="BLX139" s="14"/>
      <c r="BLY139" s="14"/>
      <c r="BLZ139" s="14"/>
      <c r="BMA139" s="14"/>
      <c r="BMB139" s="14"/>
      <c r="BMC139" s="14"/>
      <c r="BMD139" s="14"/>
      <c r="BME139" s="14"/>
      <c r="BMF139" s="14"/>
      <c r="BMG139" s="14"/>
      <c r="BMH139" s="14"/>
      <c r="BMI139" s="14"/>
      <c r="BMJ139" s="14"/>
      <c r="BMK139" s="14"/>
      <c r="BML139" s="14"/>
      <c r="BMM139" s="14"/>
      <c r="BMN139" s="14"/>
      <c r="BMO139" s="14"/>
      <c r="BMP139" s="14"/>
      <c r="BMQ139" s="14"/>
      <c r="BMR139" s="14"/>
      <c r="BMS139" s="14"/>
      <c r="BMT139" s="14"/>
      <c r="BMU139" s="14"/>
      <c r="BMV139" s="14"/>
      <c r="BMW139" s="14"/>
      <c r="BMX139" s="14"/>
      <c r="BMY139" s="14"/>
      <c r="BMZ139" s="14"/>
      <c r="BNA139" s="14"/>
      <c r="BNB139" s="14"/>
      <c r="BNC139" s="14"/>
      <c r="BND139" s="14"/>
      <c r="BNE139" s="14"/>
      <c r="BNF139" s="14"/>
      <c r="BNG139" s="14"/>
      <c r="BNH139" s="14"/>
      <c r="BNI139" s="14"/>
      <c r="BNJ139" s="14"/>
      <c r="BNK139" s="14"/>
      <c r="BNL139" s="14"/>
      <c r="BNM139" s="14"/>
      <c r="BNN139" s="14"/>
      <c r="BNO139" s="14"/>
      <c r="BNP139" s="14"/>
      <c r="BNQ139" s="14"/>
      <c r="BNR139" s="14"/>
      <c r="BNS139" s="14"/>
      <c r="BNT139" s="14"/>
      <c r="BNU139" s="14"/>
      <c r="BNV139" s="14"/>
      <c r="BNW139" s="14"/>
      <c r="BNX139" s="14"/>
      <c r="BNY139" s="14"/>
      <c r="BNZ139" s="14"/>
      <c r="BOA139" s="14"/>
      <c r="BOB139" s="14"/>
      <c r="BOC139" s="14"/>
      <c r="BOD139" s="14"/>
      <c r="BOE139" s="14"/>
      <c r="BOF139" s="14"/>
      <c r="BOG139" s="14"/>
      <c r="BOH139" s="14"/>
      <c r="BOI139" s="14"/>
      <c r="BOJ139" s="14"/>
      <c r="BOK139" s="14"/>
      <c r="BOL139" s="14"/>
      <c r="BOM139" s="14"/>
      <c r="BON139" s="14"/>
      <c r="BOO139" s="14"/>
      <c r="BOP139" s="14"/>
      <c r="BOQ139" s="14"/>
      <c r="BOR139" s="14"/>
      <c r="BOS139" s="14"/>
      <c r="BOT139" s="14"/>
      <c r="BOU139" s="14"/>
      <c r="BOV139" s="14"/>
      <c r="BOW139" s="14"/>
      <c r="BOX139" s="14"/>
      <c r="BOY139" s="14"/>
      <c r="BOZ139" s="14"/>
      <c r="BPA139" s="14"/>
      <c r="BPB139" s="14"/>
      <c r="BPC139" s="14"/>
      <c r="BPD139" s="14"/>
      <c r="BPE139" s="14"/>
      <c r="BPF139" s="14"/>
      <c r="BPG139" s="14"/>
      <c r="BPH139" s="14"/>
      <c r="BPI139" s="14"/>
      <c r="BPJ139" s="14"/>
      <c r="BPK139" s="14"/>
      <c r="BPL139" s="14"/>
      <c r="BPM139" s="14"/>
      <c r="BPN139" s="14"/>
      <c r="BPO139" s="14"/>
      <c r="BPP139" s="14"/>
      <c r="BPQ139" s="14"/>
      <c r="BPR139" s="14"/>
      <c r="BPS139" s="14"/>
      <c r="BPT139" s="14"/>
      <c r="BPU139" s="14"/>
      <c r="BPV139" s="14"/>
      <c r="BPW139" s="14"/>
      <c r="BPX139" s="14"/>
      <c r="BPY139" s="14"/>
      <c r="BPZ139" s="14"/>
      <c r="BQA139" s="14"/>
      <c r="BQB139" s="14"/>
      <c r="BQC139" s="14"/>
      <c r="BQD139" s="14"/>
      <c r="BQE139" s="14"/>
      <c r="BQF139" s="14"/>
      <c r="BQG139" s="14"/>
      <c r="BQH139" s="14"/>
      <c r="BQI139" s="14"/>
      <c r="BQJ139" s="14"/>
      <c r="BQK139" s="14"/>
      <c r="BQL139" s="14"/>
      <c r="BQM139" s="14"/>
      <c r="BQN139" s="14"/>
      <c r="BQO139" s="14"/>
      <c r="BQP139" s="14"/>
      <c r="BQQ139" s="14"/>
      <c r="BQR139" s="14"/>
      <c r="BQS139" s="14"/>
      <c r="BQT139" s="14"/>
      <c r="BQU139" s="14"/>
      <c r="BQV139" s="14"/>
      <c r="BQW139" s="14"/>
      <c r="BQX139" s="14"/>
      <c r="BQY139" s="14"/>
      <c r="BQZ139" s="14"/>
      <c r="BRA139" s="14"/>
      <c r="BRB139" s="14"/>
      <c r="BRC139" s="14"/>
      <c r="BRD139" s="14"/>
      <c r="BRE139" s="14"/>
      <c r="BRF139" s="14"/>
      <c r="BRG139" s="14"/>
      <c r="BRH139" s="14"/>
      <c r="BRI139" s="14"/>
      <c r="BRJ139" s="14"/>
      <c r="BRK139" s="14"/>
      <c r="BRL139" s="14"/>
      <c r="BRM139" s="14"/>
      <c r="BRN139" s="14"/>
      <c r="BRO139" s="14"/>
      <c r="BRP139" s="14"/>
      <c r="BRQ139" s="14"/>
      <c r="BRR139" s="14"/>
      <c r="BRS139" s="14"/>
      <c r="BRT139" s="14"/>
      <c r="BRU139" s="14"/>
      <c r="BRV139" s="14"/>
      <c r="BRW139" s="14"/>
      <c r="BRX139" s="14"/>
      <c r="BRY139" s="14"/>
      <c r="BRZ139" s="14"/>
      <c r="BSA139" s="14"/>
      <c r="BSB139" s="14"/>
      <c r="BSC139" s="14"/>
      <c r="BSD139" s="14"/>
      <c r="BSE139" s="14"/>
      <c r="BSF139" s="14"/>
      <c r="BSG139" s="14"/>
      <c r="BSH139" s="14"/>
      <c r="BSI139" s="14"/>
      <c r="BSJ139" s="14"/>
      <c r="BSK139" s="14"/>
      <c r="BSL139" s="14"/>
      <c r="BSM139" s="14"/>
      <c r="BSN139" s="14"/>
      <c r="BSO139" s="14"/>
      <c r="BSP139" s="14"/>
      <c r="BSQ139" s="14"/>
      <c r="BSR139" s="14"/>
      <c r="BSS139" s="14"/>
      <c r="BST139" s="14"/>
      <c r="BSU139" s="14"/>
      <c r="BSV139" s="14"/>
      <c r="BSW139" s="14"/>
      <c r="BSX139" s="14"/>
      <c r="BSY139" s="14"/>
      <c r="BSZ139" s="14"/>
      <c r="BTA139" s="14"/>
      <c r="BTB139" s="14"/>
      <c r="BTC139" s="14"/>
      <c r="BTD139" s="14"/>
      <c r="BTE139" s="14"/>
      <c r="BTF139" s="14"/>
      <c r="BTG139" s="14"/>
      <c r="BTH139" s="14"/>
      <c r="BTI139" s="14"/>
      <c r="BTJ139" s="14"/>
      <c r="BTK139" s="14"/>
      <c r="BTL139" s="14"/>
      <c r="BTM139" s="14"/>
      <c r="BTN139" s="14"/>
      <c r="BTO139" s="14"/>
      <c r="BTP139" s="14"/>
      <c r="BTQ139" s="14"/>
      <c r="BTR139" s="14"/>
      <c r="BTS139" s="14"/>
      <c r="BTT139" s="14"/>
      <c r="BTU139" s="14"/>
      <c r="BTV139" s="14"/>
      <c r="BTW139" s="14"/>
      <c r="BTX139" s="14"/>
      <c r="BTY139" s="14"/>
      <c r="BTZ139" s="14"/>
      <c r="BUA139" s="14"/>
      <c r="BUB139" s="14"/>
      <c r="BUC139" s="14"/>
      <c r="BUD139" s="14"/>
      <c r="BUE139" s="14"/>
      <c r="BUF139" s="14"/>
      <c r="BUG139" s="14"/>
      <c r="BUH139" s="14"/>
      <c r="BUI139" s="14"/>
      <c r="BUJ139" s="14"/>
      <c r="BUK139" s="14"/>
      <c r="BUL139" s="14"/>
      <c r="BUM139" s="14"/>
      <c r="BUN139" s="14"/>
      <c r="BUO139" s="14"/>
      <c r="BUP139" s="14"/>
      <c r="BUQ139" s="14"/>
      <c r="BUR139" s="14"/>
      <c r="BUS139" s="14"/>
      <c r="BUT139" s="14"/>
      <c r="BUU139" s="14"/>
      <c r="BUV139" s="14"/>
      <c r="BUW139" s="14"/>
      <c r="BUX139" s="14"/>
      <c r="BUY139" s="14"/>
      <c r="BUZ139" s="14"/>
      <c r="BVA139" s="14"/>
      <c r="BVB139" s="14"/>
      <c r="BVC139" s="14"/>
      <c r="BVD139" s="14"/>
      <c r="BVE139" s="14"/>
      <c r="BVF139" s="14"/>
      <c r="BVG139" s="14"/>
      <c r="BVH139" s="14"/>
      <c r="BVI139" s="14"/>
      <c r="BVJ139" s="14"/>
      <c r="BVK139" s="14"/>
      <c r="BVL139" s="14"/>
      <c r="BVM139" s="14"/>
      <c r="BVN139" s="14"/>
      <c r="BVO139" s="14"/>
      <c r="BVP139" s="14"/>
      <c r="BVQ139" s="14"/>
      <c r="BVR139" s="14"/>
      <c r="BVS139" s="14"/>
      <c r="BVT139" s="14"/>
      <c r="BVU139" s="14"/>
      <c r="BVV139" s="14"/>
      <c r="BVW139" s="14"/>
      <c r="BVX139" s="14"/>
      <c r="BVY139" s="14"/>
      <c r="BVZ139" s="14"/>
      <c r="BWA139" s="14"/>
      <c r="BWB139" s="14"/>
      <c r="BWC139" s="14"/>
      <c r="BWD139" s="14"/>
      <c r="BWE139" s="14"/>
      <c r="BWF139" s="14"/>
      <c r="BWG139" s="14"/>
      <c r="BWH139" s="14"/>
      <c r="BWI139" s="14"/>
      <c r="BWJ139" s="14"/>
      <c r="BWK139" s="14"/>
      <c r="BWL139" s="14"/>
      <c r="BWM139" s="14"/>
      <c r="BWN139" s="14"/>
      <c r="BWO139" s="14"/>
      <c r="BWP139" s="14"/>
      <c r="BWQ139" s="14"/>
      <c r="BWR139" s="14"/>
      <c r="BWS139" s="14"/>
      <c r="BWT139" s="14"/>
      <c r="BWU139" s="14"/>
      <c r="BWV139" s="14"/>
      <c r="BWW139" s="14"/>
      <c r="BWX139" s="14"/>
      <c r="BWY139" s="14"/>
      <c r="BWZ139" s="14"/>
      <c r="BXA139" s="14"/>
      <c r="BXB139" s="14"/>
      <c r="BXC139" s="14"/>
      <c r="BXD139" s="14"/>
      <c r="BXE139" s="14"/>
      <c r="BXF139" s="14"/>
      <c r="BXG139" s="14"/>
      <c r="BXH139" s="14"/>
      <c r="BXI139" s="14"/>
      <c r="BXJ139" s="14"/>
      <c r="BXK139" s="14"/>
      <c r="BXL139" s="14"/>
      <c r="BXM139" s="14"/>
      <c r="BXN139" s="14"/>
      <c r="BXO139" s="14"/>
      <c r="BXP139" s="14"/>
      <c r="BXQ139" s="14"/>
      <c r="BXR139" s="14"/>
      <c r="BXS139" s="14"/>
      <c r="BXT139" s="14"/>
      <c r="BXU139" s="14"/>
      <c r="BXV139" s="14"/>
      <c r="BXW139" s="14"/>
      <c r="BXX139" s="14"/>
      <c r="BXY139" s="14"/>
      <c r="BXZ139" s="14"/>
      <c r="BYA139" s="14"/>
      <c r="BYB139" s="14"/>
      <c r="BYC139" s="14"/>
      <c r="BYD139" s="14"/>
      <c r="BYE139" s="14"/>
      <c r="BYF139" s="14"/>
      <c r="BYG139" s="14"/>
      <c r="BYH139" s="14"/>
      <c r="BYI139" s="14"/>
      <c r="BYJ139" s="14"/>
      <c r="BYK139" s="14"/>
      <c r="BYL139" s="14"/>
      <c r="BYM139" s="14"/>
      <c r="BYN139" s="14"/>
      <c r="BYO139" s="14"/>
      <c r="BYP139" s="14"/>
      <c r="BYQ139" s="14"/>
      <c r="BYR139" s="14"/>
      <c r="BYS139" s="14"/>
      <c r="BYT139" s="14"/>
      <c r="BYU139" s="14"/>
      <c r="BYV139" s="14"/>
      <c r="BYW139" s="14"/>
      <c r="BYX139" s="14"/>
      <c r="BYY139" s="14"/>
      <c r="BYZ139" s="14"/>
      <c r="BZA139" s="14"/>
      <c r="BZB139" s="14"/>
      <c r="BZC139" s="14"/>
      <c r="BZD139" s="14"/>
      <c r="BZE139" s="14"/>
      <c r="BZF139" s="14"/>
      <c r="BZG139" s="14"/>
      <c r="BZH139" s="14"/>
      <c r="BZI139" s="14"/>
      <c r="BZJ139" s="14"/>
      <c r="BZK139" s="14"/>
      <c r="BZL139" s="14"/>
      <c r="BZM139" s="14"/>
      <c r="BZN139" s="14"/>
      <c r="BZO139" s="14"/>
      <c r="BZP139" s="14"/>
      <c r="BZQ139" s="14"/>
      <c r="BZR139" s="14"/>
      <c r="BZS139" s="14"/>
      <c r="BZT139" s="14"/>
      <c r="BZU139" s="14"/>
      <c r="BZV139" s="14"/>
      <c r="BZW139" s="14"/>
      <c r="BZX139" s="14"/>
      <c r="BZY139" s="14"/>
      <c r="BZZ139" s="14"/>
      <c r="CAA139" s="14"/>
      <c r="CAB139" s="14"/>
      <c r="CAC139" s="14"/>
      <c r="CAD139" s="14"/>
      <c r="CAE139" s="14"/>
      <c r="CAF139" s="14"/>
      <c r="CAG139" s="14"/>
      <c r="CAH139" s="14"/>
      <c r="CAI139" s="14"/>
      <c r="CAJ139" s="14"/>
      <c r="CAK139" s="14"/>
      <c r="CAL139" s="14"/>
      <c r="CAM139" s="14"/>
      <c r="CAN139" s="14"/>
      <c r="CAO139" s="14"/>
      <c r="CAP139" s="14"/>
      <c r="CAQ139" s="14"/>
      <c r="CAR139" s="14"/>
      <c r="CAS139" s="14"/>
      <c r="CAT139" s="14"/>
      <c r="CAU139" s="14"/>
      <c r="CAV139" s="14"/>
      <c r="CAW139" s="14"/>
      <c r="CAX139" s="14"/>
      <c r="CAY139" s="14"/>
      <c r="CAZ139" s="14"/>
      <c r="CBA139" s="14"/>
      <c r="CBB139" s="14"/>
      <c r="CBC139" s="14"/>
      <c r="CBD139" s="14"/>
      <c r="CBE139" s="14"/>
      <c r="CBF139" s="14"/>
      <c r="CBG139" s="14"/>
      <c r="CBH139" s="14"/>
      <c r="CBI139" s="14"/>
      <c r="CBJ139" s="14"/>
      <c r="CBK139" s="14"/>
      <c r="CBL139" s="14"/>
      <c r="CBM139" s="14"/>
      <c r="CBN139" s="14"/>
      <c r="CBO139" s="14"/>
      <c r="CBP139" s="14"/>
      <c r="CBQ139" s="14"/>
      <c r="CBR139" s="14"/>
      <c r="CBS139" s="14"/>
      <c r="CBT139" s="14"/>
      <c r="CBU139" s="14"/>
      <c r="CBV139" s="14"/>
      <c r="CBW139" s="14"/>
      <c r="CBX139" s="14"/>
      <c r="CBY139" s="14"/>
      <c r="CBZ139" s="14"/>
      <c r="CCA139" s="14"/>
      <c r="CCB139" s="14"/>
      <c r="CCC139" s="14"/>
      <c r="CCD139" s="14"/>
      <c r="CCE139" s="14"/>
      <c r="CCF139" s="14"/>
      <c r="CCG139" s="14"/>
      <c r="CCH139" s="14"/>
      <c r="CCI139" s="14"/>
      <c r="CCJ139" s="14"/>
      <c r="CCK139" s="14"/>
      <c r="CCL139" s="14"/>
      <c r="CCM139" s="14"/>
      <c r="CCN139" s="14"/>
      <c r="CCO139" s="14"/>
      <c r="CCP139" s="14"/>
      <c r="CCQ139" s="14"/>
      <c r="CCR139" s="14"/>
      <c r="CCS139" s="14"/>
      <c r="CCT139" s="14"/>
      <c r="CCU139" s="14"/>
      <c r="CCV139" s="14"/>
      <c r="CCW139" s="14"/>
      <c r="CCX139" s="14"/>
      <c r="CCY139" s="14"/>
      <c r="CCZ139" s="14"/>
      <c r="CDA139" s="14"/>
      <c r="CDB139" s="14"/>
      <c r="CDC139" s="14"/>
      <c r="CDD139" s="14"/>
      <c r="CDE139" s="14"/>
      <c r="CDF139" s="14"/>
      <c r="CDG139" s="14"/>
      <c r="CDH139" s="14"/>
      <c r="CDI139" s="14"/>
      <c r="CDJ139" s="14"/>
      <c r="CDK139" s="14"/>
      <c r="CDL139" s="14"/>
      <c r="CDM139" s="14"/>
      <c r="CDN139" s="14"/>
      <c r="CDO139" s="14"/>
      <c r="CDP139" s="14"/>
      <c r="CDQ139" s="14"/>
      <c r="CDR139" s="14"/>
      <c r="CDS139" s="14"/>
      <c r="CDT139" s="14"/>
      <c r="CDU139" s="14"/>
      <c r="CDV139" s="14"/>
      <c r="CDW139" s="14"/>
      <c r="CDX139" s="14"/>
      <c r="CDY139" s="14"/>
      <c r="CDZ139" s="14"/>
      <c r="CEA139" s="14"/>
      <c r="CEB139" s="14"/>
      <c r="CEC139" s="14"/>
      <c r="CED139" s="14"/>
      <c r="CEE139" s="14"/>
      <c r="CEF139" s="14"/>
      <c r="CEG139" s="14"/>
      <c r="CEH139" s="14"/>
      <c r="CEI139" s="14"/>
      <c r="CEJ139" s="14"/>
      <c r="CEK139" s="14"/>
      <c r="CEL139" s="14"/>
      <c r="CEM139" s="14"/>
      <c r="CEN139" s="14"/>
      <c r="CEO139" s="14"/>
      <c r="CEP139" s="14"/>
      <c r="CEQ139" s="14"/>
      <c r="CER139" s="14"/>
      <c r="CES139" s="14"/>
      <c r="CET139" s="14"/>
      <c r="CEU139" s="14"/>
      <c r="CEV139" s="14"/>
      <c r="CEW139" s="14"/>
      <c r="CEX139" s="14"/>
      <c r="CEY139" s="14"/>
      <c r="CEZ139" s="14"/>
      <c r="CFA139" s="14"/>
      <c r="CFB139" s="14"/>
      <c r="CFC139" s="14"/>
      <c r="CFD139" s="14"/>
      <c r="CFE139" s="14"/>
      <c r="CFF139" s="14"/>
      <c r="CFG139" s="14"/>
      <c r="CFH139" s="14"/>
      <c r="CFI139" s="14"/>
      <c r="CFJ139" s="14"/>
      <c r="CFK139" s="14"/>
      <c r="CFL139" s="14"/>
      <c r="CFM139" s="14"/>
      <c r="CFN139" s="14"/>
      <c r="CFO139" s="14"/>
      <c r="CFP139" s="14"/>
      <c r="CFQ139" s="14"/>
      <c r="CFR139" s="14"/>
      <c r="CFS139" s="14"/>
      <c r="CFT139" s="14"/>
      <c r="CFU139" s="14"/>
      <c r="CFV139" s="14"/>
      <c r="CFW139" s="14"/>
      <c r="CFX139" s="14"/>
      <c r="CFY139" s="14"/>
      <c r="CFZ139" s="14"/>
      <c r="CGA139" s="14"/>
      <c r="CGB139" s="14"/>
      <c r="CGC139" s="14"/>
      <c r="CGD139" s="14"/>
      <c r="CGE139" s="14"/>
      <c r="CGF139" s="14"/>
      <c r="CGG139" s="14"/>
      <c r="CGH139" s="14"/>
      <c r="CGI139" s="14"/>
      <c r="CGJ139" s="14"/>
      <c r="CGK139" s="14"/>
      <c r="CGL139" s="14"/>
      <c r="CGM139" s="14"/>
      <c r="CGN139" s="14"/>
      <c r="CGO139" s="14"/>
      <c r="CGP139" s="14"/>
      <c r="CGQ139" s="14"/>
      <c r="CGR139" s="14"/>
      <c r="CGS139" s="14"/>
      <c r="CGT139" s="14"/>
      <c r="CGU139" s="14"/>
      <c r="CGV139" s="14"/>
      <c r="CGW139" s="14"/>
      <c r="CGX139" s="14"/>
      <c r="CGY139" s="14"/>
      <c r="CGZ139" s="14"/>
      <c r="CHA139" s="14"/>
      <c r="CHB139" s="14"/>
      <c r="CHC139" s="14"/>
      <c r="CHD139" s="14"/>
      <c r="CHE139" s="14"/>
      <c r="CHF139" s="14"/>
      <c r="CHG139" s="14"/>
      <c r="CHH139" s="14"/>
      <c r="CHI139" s="14"/>
      <c r="CHJ139" s="14"/>
      <c r="CHK139" s="14"/>
      <c r="CHL139" s="14"/>
      <c r="CHM139" s="14"/>
      <c r="CHN139" s="14"/>
      <c r="CHO139" s="14"/>
      <c r="CHP139" s="14"/>
      <c r="CHQ139" s="14"/>
      <c r="CHR139" s="14"/>
      <c r="CHS139" s="14"/>
      <c r="CHT139" s="14"/>
      <c r="CHU139" s="14"/>
      <c r="CHV139" s="14"/>
      <c r="CHW139" s="14"/>
      <c r="CHX139" s="14"/>
      <c r="CHY139" s="14"/>
      <c r="CHZ139" s="14"/>
      <c r="CIA139" s="14"/>
      <c r="CIB139" s="14"/>
      <c r="CIC139" s="14"/>
      <c r="CID139" s="14"/>
      <c r="CIE139" s="14"/>
      <c r="CIF139" s="14"/>
      <c r="CIG139" s="14"/>
      <c r="CIH139" s="14"/>
      <c r="CII139" s="14"/>
      <c r="CIJ139" s="14"/>
      <c r="CIK139" s="14"/>
      <c r="CIL139" s="14"/>
      <c r="CIM139" s="14"/>
      <c r="CIN139" s="14"/>
      <c r="CIO139" s="14"/>
      <c r="CIP139" s="14"/>
      <c r="CIQ139" s="14"/>
      <c r="CIR139" s="14"/>
      <c r="CIS139" s="14"/>
      <c r="CIT139" s="14"/>
      <c r="CIU139" s="14"/>
      <c r="CIV139" s="14"/>
      <c r="CIW139" s="14"/>
      <c r="CIX139" s="14"/>
      <c r="CIY139" s="14"/>
      <c r="CIZ139" s="14"/>
      <c r="CJA139" s="14"/>
      <c r="CJB139" s="14"/>
      <c r="CJC139" s="14"/>
      <c r="CJD139" s="14"/>
      <c r="CJE139" s="14"/>
      <c r="CJF139" s="14"/>
      <c r="CJG139" s="14"/>
      <c r="CJH139" s="14"/>
      <c r="CJI139" s="14"/>
      <c r="CJJ139" s="14"/>
      <c r="CJK139" s="14"/>
      <c r="CJL139" s="14"/>
      <c r="CJM139" s="14"/>
      <c r="CJN139" s="14"/>
      <c r="CJO139" s="14"/>
      <c r="CJP139" s="14"/>
      <c r="CJQ139" s="14"/>
      <c r="CJR139" s="14"/>
      <c r="CJS139" s="14"/>
      <c r="CJT139" s="14"/>
      <c r="CJU139" s="14"/>
      <c r="CJV139" s="14"/>
      <c r="CJW139" s="14"/>
      <c r="CJX139" s="14"/>
      <c r="CJY139" s="14"/>
      <c r="CJZ139" s="14"/>
      <c r="CKA139" s="14"/>
      <c r="CKB139" s="14"/>
      <c r="CKC139" s="14"/>
      <c r="CKD139" s="14"/>
      <c r="CKE139" s="14"/>
      <c r="CKF139" s="14"/>
      <c r="CKG139" s="14"/>
      <c r="CKH139" s="14"/>
      <c r="CKI139" s="14"/>
      <c r="CKJ139" s="14"/>
      <c r="CKK139" s="14"/>
      <c r="CKL139" s="14"/>
      <c r="CKM139" s="14"/>
      <c r="CKN139" s="14"/>
      <c r="CKO139" s="14"/>
      <c r="CKP139" s="14"/>
      <c r="CKQ139" s="14"/>
      <c r="CKR139" s="14"/>
      <c r="CKS139" s="14"/>
      <c r="CKT139" s="14"/>
      <c r="CKU139" s="14"/>
      <c r="CKV139" s="14"/>
      <c r="CKW139" s="14"/>
      <c r="CKX139" s="14"/>
      <c r="CKY139" s="14"/>
      <c r="CKZ139" s="14"/>
      <c r="CLA139" s="14"/>
      <c r="CLB139" s="14"/>
      <c r="CLC139" s="14"/>
      <c r="CLD139" s="14"/>
      <c r="CLE139" s="14"/>
      <c r="CLF139" s="14"/>
      <c r="CLG139" s="14"/>
      <c r="CLH139" s="14"/>
      <c r="CLI139" s="14"/>
      <c r="CLJ139" s="14"/>
      <c r="CLK139" s="14"/>
      <c r="CLL139" s="14"/>
      <c r="CLM139" s="14"/>
      <c r="CLN139" s="14"/>
      <c r="CLO139" s="14"/>
      <c r="CLP139" s="14"/>
      <c r="CLQ139" s="14"/>
      <c r="CLR139" s="14"/>
      <c r="CLS139" s="14"/>
      <c r="CLT139" s="14"/>
      <c r="CLU139" s="14"/>
      <c r="CLV139" s="14"/>
      <c r="CLW139" s="14"/>
      <c r="CLX139" s="14"/>
      <c r="CLY139" s="14"/>
      <c r="CLZ139" s="14"/>
      <c r="CMA139" s="14"/>
      <c r="CMB139" s="14"/>
      <c r="CMC139" s="14"/>
      <c r="CMD139" s="14"/>
      <c r="CME139" s="14"/>
      <c r="CMF139" s="14"/>
      <c r="CMG139" s="14"/>
      <c r="CMH139" s="14"/>
      <c r="CMI139" s="14"/>
      <c r="CMJ139" s="14"/>
      <c r="CMK139" s="14"/>
      <c r="CML139" s="14"/>
      <c r="CMM139" s="14"/>
      <c r="CMN139" s="14"/>
      <c r="CMO139" s="14"/>
      <c r="CMP139" s="14"/>
      <c r="CMQ139" s="14"/>
      <c r="CMR139" s="14"/>
      <c r="CMS139" s="14"/>
      <c r="CMT139" s="14"/>
      <c r="CMU139" s="14"/>
      <c r="CMV139" s="14"/>
      <c r="CMW139" s="14"/>
      <c r="CMX139" s="14"/>
      <c r="CMY139" s="14"/>
      <c r="CMZ139" s="14"/>
      <c r="CNA139" s="14"/>
      <c r="CNB139" s="14"/>
      <c r="CNC139" s="14"/>
      <c r="CND139" s="14"/>
      <c r="CNE139" s="14"/>
      <c r="CNF139" s="14"/>
      <c r="CNG139" s="14"/>
      <c r="CNH139" s="14"/>
      <c r="CNI139" s="14"/>
      <c r="CNJ139" s="14"/>
      <c r="CNK139" s="14"/>
      <c r="CNL139" s="14"/>
      <c r="CNM139" s="14"/>
      <c r="CNN139" s="14"/>
      <c r="CNO139" s="14"/>
      <c r="CNP139" s="14"/>
      <c r="CNQ139" s="14"/>
      <c r="CNR139" s="14"/>
      <c r="CNS139" s="14"/>
      <c r="CNT139" s="14"/>
      <c r="CNU139" s="14"/>
      <c r="CNV139" s="14"/>
      <c r="CNW139" s="14"/>
      <c r="CNX139" s="14"/>
      <c r="CNY139" s="14"/>
      <c r="CNZ139" s="14"/>
      <c r="COA139" s="14"/>
      <c r="COB139" s="14"/>
      <c r="COC139" s="14"/>
      <c r="COD139" s="14"/>
      <c r="COE139" s="14"/>
      <c r="COF139" s="14"/>
      <c r="COG139" s="14"/>
      <c r="COH139" s="14"/>
      <c r="COI139" s="14"/>
      <c r="COJ139" s="14"/>
      <c r="COK139" s="14"/>
      <c r="COL139" s="14"/>
      <c r="COM139" s="14"/>
      <c r="CON139" s="14"/>
      <c r="COO139" s="14"/>
      <c r="COP139" s="14"/>
      <c r="COQ139" s="14"/>
      <c r="COR139" s="14"/>
      <c r="COS139" s="14"/>
      <c r="COT139" s="14"/>
      <c r="COU139" s="14"/>
      <c r="COV139" s="14"/>
      <c r="COW139" s="14"/>
      <c r="COX139" s="14"/>
      <c r="COY139" s="14"/>
      <c r="COZ139" s="14"/>
      <c r="CPA139" s="14"/>
      <c r="CPB139" s="14"/>
      <c r="CPC139" s="14"/>
      <c r="CPD139" s="14"/>
      <c r="CPE139" s="14"/>
      <c r="CPF139" s="14"/>
      <c r="CPG139" s="14"/>
      <c r="CPH139" s="14"/>
      <c r="CPI139" s="14"/>
      <c r="CPJ139" s="14"/>
      <c r="CPK139" s="14"/>
      <c r="CPL139" s="14"/>
      <c r="CPM139" s="14"/>
      <c r="CPN139" s="14"/>
      <c r="CPO139" s="14"/>
      <c r="CPP139" s="14"/>
      <c r="CPQ139" s="14"/>
      <c r="CPR139" s="14"/>
      <c r="CPS139" s="14"/>
      <c r="CPT139" s="14"/>
      <c r="CPU139" s="14"/>
      <c r="CPV139" s="14"/>
      <c r="CPW139" s="14"/>
      <c r="CPX139" s="14"/>
      <c r="CPY139" s="14"/>
      <c r="CPZ139" s="14"/>
      <c r="CQA139" s="14"/>
      <c r="CQB139" s="14"/>
      <c r="CQC139" s="14"/>
      <c r="CQD139" s="14"/>
      <c r="CQE139" s="14"/>
      <c r="CQF139" s="14"/>
      <c r="CQG139" s="14"/>
      <c r="CQH139" s="14"/>
      <c r="CQI139" s="14"/>
      <c r="CQJ139" s="14"/>
      <c r="CQK139" s="14"/>
      <c r="CQL139" s="14"/>
      <c r="CQM139" s="14"/>
      <c r="CQN139" s="14"/>
      <c r="CQO139" s="14"/>
      <c r="CQP139" s="14"/>
      <c r="CQQ139" s="14"/>
      <c r="CQR139" s="14"/>
      <c r="CQS139" s="14"/>
      <c r="CQT139" s="14"/>
      <c r="CQU139" s="14"/>
      <c r="CQV139" s="14"/>
      <c r="CQW139" s="14"/>
      <c r="CQX139" s="14"/>
      <c r="CQY139" s="14"/>
      <c r="CQZ139" s="14"/>
      <c r="CRA139" s="14"/>
      <c r="CRB139" s="14"/>
      <c r="CRC139" s="14"/>
      <c r="CRD139" s="14"/>
      <c r="CRE139" s="14"/>
      <c r="CRF139" s="14"/>
      <c r="CRG139" s="14"/>
      <c r="CRH139" s="14"/>
      <c r="CRI139" s="14"/>
      <c r="CRJ139" s="14"/>
      <c r="CRK139" s="14"/>
      <c r="CRL139" s="14"/>
      <c r="CRM139" s="14"/>
      <c r="CRN139" s="14"/>
      <c r="CRO139" s="14"/>
      <c r="CRP139" s="14"/>
      <c r="CRQ139" s="14"/>
      <c r="CRR139" s="14"/>
      <c r="CRS139" s="14"/>
      <c r="CRT139" s="14"/>
      <c r="CRU139" s="14"/>
      <c r="CRV139" s="14"/>
      <c r="CRW139" s="14"/>
      <c r="CRX139" s="14"/>
      <c r="CRY139" s="14"/>
      <c r="CRZ139" s="14"/>
      <c r="CSA139" s="14"/>
      <c r="CSB139" s="14"/>
      <c r="CSC139" s="14"/>
      <c r="CSD139" s="14"/>
      <c r="CSE139" s="14"/>
      <c r="CSF139" s="14"/>
      <c r="CSG139" s="14"/>
      <c r="CSH139" s="14"/>
      <c r="CSI139" s="14"/>
      <c r="CSJ139" s="14"/>
      <c r="CSK139" s="14"/>
      <c r="CSL139" s="14"/>
      <c r="CSM139" s="14"/>
      <c r="CSN139" s="14"/>
      <c r="CSO139" s="14"/>
      <c r="CSP139" s="14"/>
      <c r="CSQ139" s="14"/>
      <c r="CSR139" s="14"/>
      <c r="CSS139" s="14"/>
      <c r="CST139" s="14"/>
      <c r="CSU139" s="14"/>
      <c r="CSV139" s="14"/>
      <c r="CSW139" s="14"/>
      <c r="CSX139" s="14"/>
      <c r="CSY139" s="14"/>
      <c r="CSZ139" s="14"/>
      <c r="CTA139" s="14"/>
      <c r="CTB139" s="14"/>
      <c r="CTC139" s="14"/>
      <c r="CTD139" s="14"/>
      <c r="CTE139" s="14"/>
      <c r="CTF139" s="14"/>
      <c r="CTG139" s="14"/>
      <c r="CTH139" s="14"/>
      <c r="CTI139" s="14"/>
      <c r="CTJ139" s="14"/>
      <c r="CTK139" s="14"/>
      <c r="CTL139" s="14"/>
      <c r="CTM139" s="14"/>
      <c r="CTN139" s="14"/>
      <c r="CTO139" s="14"/>
      <c r="CTP139" s="14"/>
      <c r="CTQ139" s="14"/>
      <c r="CTR139" s="14"/>
      <c r="CTS139" s="14"/>
      <c r="CTT139" s="14"/>
      <c r="CTU139" s="14"/>
      <c r="CTV139" s="14"/>
      <c r="CTW139" s="14"/>
      <c r="CTX139" s="14"/>
      <c r="CTY139" s="14"/>
      <c r="CTZ139" s="14"/>
      <c r="CUA139" s="14"/>
      <c r="CUB139" s="14"/>
      <c r="CUC139" s="14"/>
      <c r="CUD139" s="14"/>
      <c r="CUE139" s="14"/>
      <c r="CUF139" s="14"/>
      <c r="CUG139" s="14"/>
      <c r="CUH139" s="14"/>
      <c r="CUI139" s="14"/>
      <c r="CUJ139" s="14"/>
      <c r="CUK139" s="14"/>
      <c r="CUL139" s="14"/>
      <c r="CUM139" s="14"/>
      <c r="CUN139" s="14"/>
      <c r="CUO139" s="14"/>
      <c r="CUP139" s="14"/>
      <c r="CUQ139" s="14"/>
      <c r="CUR139" s="14"/>
      <c r="CUS139" s="14"/>
      <c r="CUT139" s="14"/>
      <c r="CUU139" s="14"/>
      <c r="CUV139" s="14"/>
      <c r="CUW139" s="14"/>
      <c r="CUX139" s="14"/>
      <c r="CUY139" s="14"/>
      <c r="CUZ139" s="14"/>
      <c r="CVA139" s="14"/>
      <c r="CVB139" s="14"/>
      <c r="CVC139" s="14"/>
      <c r="CVD139" s="14"/>
      <c r="CVE139" s="14"/>
      <c r="CVF139" s="14"/>
      <c r="CVG139" s="14"/>
      <c r="CVH139" s="14"/>
      <c r="CVI139" s="14"/>
      <c r="CVJ139" s="14"/>
      <c r="CVK139" s="14"/>
      <c r="CVL139" s="14"/>
      <c r="CVM139" s="14"/>
      <c r="CVN139" s="14"/>
      <c r="CVO139" s="14"/>
      <c r="CVP139" s="14"/>
      <c r="CVQ139" s="14"/>
      <c r="CVR139" s="14"/>
      <c r="CVS139" s="14"/>
      <c r="CVT139" s="14"/>
      <c r="CVU139" s="14"/>
      <c r="CVV139" s="14"/>
      <c r="CVW139" s="14"/>
      <c r="CVX139" s="14"/>
      <c r="CVY139" s="14"/>
      <c r="CVZ139" s="14"/>
      <c r="CWA139" s="14"/>
      <c r="CWB139" s="14"/>
      <c r="CWC139" s="14"/>
      <c r="CWD139" s="14"/>
      <c r="CWE139" s="14"/>
      <c r="CWF139" s="14"/>
      <c r="CWG139" s="14"/>
      <c r="CWH139" s="14"/>
      <c r="CWI139" s="14"/>
      <c r="CWJ139" s="14"/>
      <c r="CWK139" s="14"/>
      <c r="CWL139" s="14"/>
      <c r="CWM139" s="14"/>
      <c r="CWN139" s="14"/>
      <c r="CWO139" s="14"/>
      <c r="CWP139" s="14"/>
      <c r="CWQ139" s="14"/>
      <c r="CWR139" s="14"/>
      <c r="CWS139" s="14"/>
      <c r="CWT139" s="14"/>
      <c r="CWU139" s="14"/>
      <c r="CWV139" s="14"/>
      <c r="CWW139" s="14"/>
      <c r="CWX139" s="14"/>
      <c r="CWY139" s="14"/>
      <c r="CWZ139" s="14"/>
      <c r="CXA139" s="14"/>
      <c r="CXB139" s="14"/>
      <c r="CXC139" s="14"/>
      <c r="CXD139" s="14"/>
      <c r="CXE139" s="14"/>
      <c r="CXF139" s="14"/>
      <c r="CXG139" s="14"/>
      <c r="CXH139" s="14"/>
      <c r="CXI139" s="14"/>
      <c r="CXJ139" s="14"/>
      <c r="CXK139" s="14"/>
      <c r="CXL139" s="14"/>
      <c r="CXM139" s="14"/>
      <c r="CXN139" s="14"/>
      <c r="CXO139" s="14"/>
      <c r="CXP139" s="14"/>
      <c r="CXQ139" s="14"/>
      <c r="CXR139" s="14"/>
      <c r="CXS139" s="14"/>
      <c r="CXT139" s="14"/>
      <c r="CXU139" s="14"/>
      <c r="CXV139" s="14"/>
      <c r="CXW139" s="14"/>
      <c r="CXX139" s="14"/>
      <c r="CXY139" s="14"/>
      <c r="CXZ139" s="14"/>
      <c r="CYA139" s="14"/>
      <c r="CYB139" s="14"/>
      <c r="CYC139" s="14"/>
      <c r="CYD139" s="14"/>
      <c r="CYE139" s="14"/>
      <c r="CYF139" s="14"/>
      <c r="CYG139" s="14"/>
      <c r="CYH139" s="14"/>
      <c r="CYI139" s="14"/>
      <c r="CYJ139" s="14"/>
      <c r="CYK139" s="14"/>
      <c r="CYL139" s="14"/>
      <c r="CYM139" s="14"/>
      <c r="CYN139" s="14"/>
      <c r="CYO139" s="14"/>
      <c r="CYP139" s="14"/>
      <c r="CYQ139" s="14"/>
      <c r="CYR139" s="14"/>
      <c r="CYS139" s="14"/>
      <c r="CYT139" s="14"/>
      <c r="CYU139" s="14"/>
      <c r="CYV139" s="14"/>
      <c r="CYW139" s="14"/>
      <c r="CYX139" s="14"/>
      <c r="CYY139" s="14"/>
      <c r="CYZ139" s="14"/>
      <c r="CZA139" s="14"/>
      <c r="CZB139" s="14"/>
      <c r="CZC139" s="14"/>
      <c r="CZD139" s="14"/>
      <c r="CZE139" s="14"/>
      <c r="CZF139" s="14"/>
      <c r="CZG139" s="14"/>
      <c r="CZH139" s="14"/>
      <c r="CZI139" s="14"/>
      <c r="CZJ139" s="14"/>
      <c r="CZK139" s="14"/>
      <c r="CZL139" s="14"/>
      <c r="CZM139" s="14"/>
      <c r="CZN139" s="14"/>
      <c r="CZO139" s="14"/>
      <c r="CZP139" s="14"/>
      <c r="CZQ139" s="14"/>
      <c r="CZR139" s="14"/>
      <c r="CZS139" s="14"/>
      <c r="CZT139" s="14"/>
      <c r="CZU139" s="14"/>
      <c r="CZV139" s="14"/>
      <c r="CZW139" s="14"/>
      <c r="CZX139" s="14"/>
      <c r="CZY139" s="14"/>
      <c r="CZZ139" s="14"/>
      <c r="DAA139" s="14"/>
      <c r="DAB139" s="14"/>
      <c r="DAC139" s="14"/>
      <c r="DAD139" s="14"/>
      <c r="DAE139" s="14"/>
      <c r="DAF139" s="14"/>
      <c r="DAG139" s="14"/>
      <c r="DAH139" s="14"/>
      <c r="DAI139" s="14"/>
      <c r="DAJ139" s="14"/>
      <c r="DAK139" s="14"/>
      <c r="DAL139" s="14"/>
      <c r="DAM139" s="14"/>
      <c r="DAN139" s="14"/>
      <c r="DAO139" s="14"/>
      <c r="DAP139" s="14"/>
      <c r="DAQ139" s="14"/>
      <c r="DAR139" s="14"/>
      <c r="DAS139" s="14"/>
      <c r="DAT139" s="14"/>
      <c r="DAU139" s="14"/>
      <c r="DAV139" s="14"/>
      <c r="DAW139" s="14"/>
      <c r="DAX139" s="14"/>
      <c r="DAY139" s="14"/>
      <c r="DAZ139" s="14"/>
      <c r="DBA139" s="14"/>
      <c r="DBB139" s="14"/>
      <c r="DBC139" s="14"/>
      <c r="DBD139" s="14"/>
      <c r="DBE139" s="14"/>
      <c r="DBF139" s="14"/>
      <c r="DBG139" s="14"/>
      <c r="DBH139" s="14"/>
      <c r="DBI139" s="14"/>
      <c r="DBJ139" s="14"/>
      <c r="DBK139" s="14"/>
      <c r="DBL139" s="14"/>
      <c r="DBM139" s="14"/>
      <c r="DBN139" s="14"/>
      <c r="DBO139" s="14"/>
      <c r="DBP139" s="14"/>
      <c r="DBQ139" s="14"/>
      <c r="DBR139" s="14"/>
      <c r="DBS139" s="14"/>
      <c r="DBT139" s="14"/>
      <c r="DBU139" s="14"/>
      <c r="DBV139" s="14"/>
      <c r="DBW139" s="14"/>
      <c r="DBX139" s="14"/>
      <c r="DBY139" s="14"/>
      <c r="DBZ139" s="14"/>
      <c r="DCA139" s="14"/>
      <c r="DCB139" s="14"/>
      <c r="DCC139" s="14"/>
      <c r="DCD139" s="14"/>
      <c r="DCE139" s="14"/>
      <c r="DCF139" s="14"/>
      <c r="DCG139" s="14"/>
      <c r="DCH139" s="14"/>
      <c r="DCI139" s="14"/>
      <c r="DCJ139" s="14"/>
      <c r="DCK139" s="14"/>
      <c r="DCL139" s="14"/>
      <c r="DCM139" s="14"/>
      <c r="DCN139" s="14"/>
      <c r="DCO139" s="14"/>
      <c r="DCP139" s="14"/>
      <c r="DCQ139" s="14"/>
      <c r="DCR139" s="14"/>
      <c r="DCS139" s="14"/>
      <c r="DCT139" s="14"/>
      <c r="DCU139" s="14"/>
      <c r="DCV139" s="14"/>
      <c r="DCW139" s="14"/>
      <c r="DCX139" s="14"/>
      <c r="DCY139" s="14"/>
      <c r="DCZ139" s="14"/>
      <c r="DDA139" s="14"/>
      <c r="DDB139" s="14"/>
      <c r="DDC139" s="14"/>
      <c r="DDD139" s="14"/>
      <c r="DDE139" s="14"/>
      <c r="DDF139" s="14"/>
      <c r="DDG139" s="14"/>
      <c r="DDH139" s="14"/>
      <c r="DDI139" s="14"/>
      <c r="DDJ139" s="14"/>
      <c r="DDK139" s="14"/>
      <c r="DDL139" s="14"/>
      <c r="DDM139" s="14"/>
      <c r="DDN139" s="14"/>
      <c r="DDO139" s="14"/>
      <c r="DDP139" s="14"/>
      <c r="DDQ139" s="14"/>
      <c r="DDR139" s="14"/>
      <c r="DDS139" s="14"/>
      <c r="DDT139" s="14"/>
      <c r="DDU139" s="14"/>
      <c r="DDV139" s="14"/>
      <c r="DDW139" s="14"/>
      <c r="DDX139" s="14"/>
      <c r="DDY139" s="14"/>
      <c r="DDZ139" s="14"/>
      <c r="DEA139" s="14"/>
      <c r="DEB139" s="14"/>
      <c r="DEC139" s="14"/>
      <c r="DED139" s="14"/>
      <c r="DEE139" s="14"/>
      <c r="DEF139" s="14"/>
      <c r="DEG139" s="14"/>
      <c r="DEH139" s="14"/>
      <c r="DEI139" s="14"/>
      <c r="DEJ139" s="14"/>
      <c r="DEK139" s="14"/>
      <c r="DEL139" s="14"/>
      <c r="DEM139" s="14"/>
      <c r="DEN139" s="14"/>
      <c r="DEO139" s="14"/>
      <c r="DEP139" s="14"/>
      <c r="DEQ139" s="14"/>
      <c r="DER139" s="14"/>
      <c r="DES139" s="14"/>
      <c r="DET139" s="14"/>
      <c r="DEU139" s="14"/>
      <c r="DEV139" s="14"/>
      <c r="DEW139" s="14"/>
      <c r="DEX139" s="14"/>
      <c r="DEY139" s="14"/>
      <c r="DEZ139" s="14"/>
      <c r="DFA139" s="14"/>
      <c r="DFB139" s="14"/>
      <c r="DFC139" s="14"/>
      <c r="DFD139" s="14"/>
      <c r="DFE139" s="14"/>
      <c r="DFF139" s="14"/>
      <c r="DFG139" s="14"/>
      <c r="DFH139" s="14"/>
      <c r="DFI139" s="14"/>
      <c r="DFJ139" s="14"/>
      <c r="DFK139" s="14"/>
      <c r="DFL139" s="14"/>
      <c r="DFM139" s="14"/>
      <c r="DFN139" s="14"/>
      <c r="DFO139" s="14"/>
      <c r="DFP139" s="14"/>
      <c r="DFQ139" s="14"/>
      <c r="DFR139" s="14"/>
      <c r="DFS139" s="14"/>
      <c r="DFT139" s="14"/>
      <c r="DFU139" s="14"/>
      <c r="DFV139" s="14"/>
      <c r="DFW139" s="14"/>
      <c r="DFX139" s="14"/>
      <c r="DFY139" s="14"/>
      <c r="DFZ139" s="14"/>
      <c r="DGA139" s="14"/>
      <c r="DGB139" s="14"/>
      <c r="DGC139" s="14"/>
      <c r="DGD139" s="14"/>
      <c r="DGE139" s="14"/>
      <c r="DGF139" s="14"/>
      <c r="DGG139" s="14"/>
      <c r="DGH139" s="14"/>
      <c r="DGI139" s="14"/>
      <c r="DGJ139" s="14"/>
      <c r="DGK139" s="14"/>
      <c r="DGL139" s="14"/>
      <c r="DGM139" s="14"/>
      <c r="DGN139" s="14"/>
      <c r="DGO139" s="14"/>
      <c r="DGP139" s="14"/>
      <c r="DGQ139" s="14"/>
      <c r="DGR139" s="14"/>
      <c r="DGS139" s="14"/>
      <c r="DGT139" s="14"/>
      <c r="DGU139" s="14"/>
      <c r="DGV139" s="14"/>
      <c r="DGW139" s="14"/>
      <c r="DGX139" s="14"/>
      <c r="DGY139" s="14"/>
      <c r="DGZ139" s="14"/>
      <c r="DHA139" s="14"/>
      <c r="DHB139" s="14"/>
      <c r="DHC139" s="14"/>
      <c r="DHD139" s="14"/>
      <c r="DHE139" s="14"/>
      <c r="DHF139" s="14"/>
      <c r="DHG139" s="14"/>
      <c r="DHH139" s="14"/>
      <c r="DHI139" s="14"/>
      <c r="DHJ139" s="14"/>
      <c r="DHK139" s="14"/>
      <c r="DHL139" s="14"/>
      <c r="DHM139" s="14"/>
      <c r="DHN139" s="14"/>
      <c r="DHO139" s="14"/>
      <c r="DHP139" s="14"/>
      <c r="DHQ139" s="14"/>
      <c r="DHR139" s="14"/>
      <c r="DHS139" s="14"/>
      <c r="DHT139" s="14"/>
      <c r="DHU139" s="14"/>
      <c r="DHV139" s="14"/>
      <c r="DHW139" s="14"/>
      <c r="DHX139" s="14"/>
      <c r="DHY139" s="14"/>
      <c r="DHZ139" s="14"/>
      <c r="DIA139" s="14"/>
      <c r="DIB139" s="14"/>
      <c r="DIC139" s="14"/>
      <c r="DID139" s="14"/>
      <c r="DIE139" s="14"/>
      <c r="DIF139" s="14"/>
      <c r="DIG139" s="14"/>
      <c r="DIH139" s="14"/>
      <c r="DII139" s="14"/>
      <c r="DIJ139" s="14"/>
      <c r="DIK139" s="14"/>
      <c r="DIL139" s="14"/>
      <c r="DIM139" s="14"/>
      <c r="DIN139" s="14"/>
      <c r="DIO139" s="14"/>
      <c r="DIP139" s="14"/>
      <c r="DIQ139" s="14"/>
      <c r="DIR139" s="14"/>
      <c r="DIS139" s="14"/>
      <c r="DIT139" s="14"/>
      <c r="DIU139" s="14"/>
      <c r="DIV139" s="14"/>
      <c r="DIW139" s="14"/>
      <c r="DIX139" s="14"/>
      <c r="DIY139" s="14"/>
      <c r="DIZ139" s="14"/>
      <c r="DJA139" s="14"/>
      <c r="DJB139" s="14"/>
      <c r="DJC139" s="14"/>
      <c r="DJD139" s="14"/>
      <c r="DJE139" s="14"/>
      <c r="DJF139" s="14"/>
      <c r="DJG139" s="14"/>
      <c r="DJH139" s="14"/>
      <c r="DJI139" s="14"/>
      <c r="DJJ139" s="14"/>
      <c r="DJK139" s="14"/>
      <c r="DJL139" s="14"/>
      <c r="DJM139" s="14"/>
      <c r="DJN139" s="14"/>
      <c r="DJO139" s="14"/>
      <c r="DJP139" s="14"/>
      <c r="DJQ139" s="14"/>
      <c r="DJR139" s="14"/>
      <c r="DJS139" s="14"/>
      <c r="DJT139" s="14"/>
      <c r="DJU139" s="14"/>
      <c r="DJV139" s="14"/>
      <c r="DJW139" s="14"/>
      <c r="DJX139" s="14"/>
      <c r="DJY139" s="14"/>
      <c r="DJZ139" s="14"/>
      <c r="DKA139" s="14"/>
      <c r="DKB139" s="14"/>
      <c r="DKC139" s="14"/>
      <c r="DKD139" s="14"/>
      <c r="DKE139" s="14"/>
      <c r="DKF139" s="14"/>
      <c r="DKG139" s="14"/>
      <c r="DKH139" s="14"/>
      <c r="DKI139" s="14"/>
      <c r="DKJ139" s="14"/>
      <c r="DKK139" s="14"/>
      <c r="DKL139" s="14"/>
      <c r="DKM139" s="14"/>
      <c r="DKN139" s="14"/>
      <c r="DKO139" s="14"/>
      <c r="DKP139" s="14"/>
      <c r="DKQ139" s="14"/>
      <c r="DKR139" s="14"/>
      <c r="DKS139" s="14"/>
      <c r="DKT139" s="14"/>
      <c r="DKU139" s="14"/>
      <c r="DKV139" s="14"/>
      <c r="DKW139" s="14"/>
      <c r="DKX139" s="14"/>
      <c r="DKY139" s="14"/>
      <c r="DKZ139" s="14"/>
      <c r="DLA139" s="14"/>
      <c r="DLB139" s="14"/>
      <c r="DLC139" s="14"/>
      <c r="DLD139" s="14"/>
      <c r="DLE139" s="14"/>
      <c r="DLF139" s="14"/>
      <c r="DLG139" s="14"/>
      <c r="DLH139" s="14"/>
      <c r="DLI139" s="14"/>
      <c r="DLJ139" s="14"/>
      <c r="DLK139" s="14"/>
      <c r="DLL139" s="14"/>
      <c r="DLM139" s="14"/>
      <c r="DLN139" s="14"/>
      <c r="DLO139" s="14"/>
      <c r="DLP139" s="14"/>
      <c r="DLQ139" s="14"/>
      <c r="DLR139" s="14"/>
      <c r="DLS139" s="14"/>
      <c r="DLT139" s="14"/>
      <c r="DLU139" s="14"/>
      <c r="DLV139" s="14"/>
      <c r="DLW139" s="14"/>
      <c r="DLX139" s="14"/>
      <c r="DLY139" s="14"/>
      <c r="DLZ139" s="14"/>
      <c r="DMA139" s="14"/>
      <c r="DMB139" s="14"/>
      <c r="DMC139" s="14"/>
      <c r="DMD139" s="14"/>
      <c r="DME139" s="14"/>
      <c r="DMF139" s="14"/>
      <c r="DMG139" s="14"/>
      <c r="DMH139" s="14"/>
      <c r="DMI139" s="14"/>
      <c r="DMJ139" s="14"/>
      <c r="DMK139" s="14"/>
      <c r="DML139" s="14"/>
      <c r="DMM139" s="14"/>
      <c r="DMN139" s="14"/>
      <c r="DMO139" s="14"/>
      <c r="DMP139" s="14"/>
      <c r="DMQ139" s="14"/>
      <c r="DMR139" s="14"/>
      <c r="DMS139" s="14"/>
      <c r="DMT139" s="14"/>
      <c r="DMU139" s="14"/>
      <c r="DMV139" s="14"/>
      <c r="DMW139" s="14"/>
      <c r="DMX139" s="14"/>
      <c r="DMY139" s="14"/>
      <c r="DMZ139" s="14"/>
      <c r="DNA139" s="14"/>
      <c r="DNB139" s="14"/>
      <c r="DNC139" s="14"/>
      <c r="DND139" s="14"/>
      <c r="DNE139" s="14"/>
      <c r="DNF139" s="14"/>
      <c r="DNG139" s="14"/>
      <c r="DNH139" s="14"/>
      <c r="DNI139" s="14"/>
      <c r="DNJ139" s="14"/>
      <c r="DNK139" s="14"/>
      <c r="DNL139" s="14"/>
      <c r="DNM139" s="14"/>
      <c r="DNN139" s="14"/>
      <c r="DNO139" s="14"/>
      <c r="DNP139" s="14"/>
      <c r="DNQ139" s="14"/>
      <c r="DNR139" s="14"/>
      <c r="DNS139" s="14"/>
      <c r="DNT139" s="14"/>
      <c r="DNU139" s="14"/>
      <c r="DNV139" s="14"/>
      <c r="DNW139" s="14"/>
      <c r="DNX139" s="14"/>
      <c r="DNY139" s="14"/>
      <c r="DNZ139" s="14"/>
      <c r="DOA139" s="14"/>
      <c r="DOB139" s="14"/>
      <c r="DOC139" s="14"/>
      <c r="DOD139" s="14"/>
      <c r="DOE139" s="14"/>
      <c r="DOF139" s="14"/>
      <c r="DOG139" s="14"/>
      <c r="DOH139" s="14"/>
      <c r="DOI139" s="14"/>
      <c r="DOJ139" s="14"/>
      <c r="DOK139" s="14"/>
      <c r="DOL139" s="14"/>
      <c r="DOM139" s="14"/>
      <c r="DON139" s="14"/>
      <c r="DOO139" s="14"/>
      <c r="DOP139" s="14"/>
      <c r="DOQ139" s="14"/>
      <c r="DOR139" s="14"/>
      <c r="DOS139" s="14"/>
      <c r="DOT139" s="14"/>
      <c r="DOU139" s="14"/>
      <c r="DOV139" s="14"/>
      <c r="DOW139" s="14"/>
      <c r="DOX139" s="14"/>
      <c r="DOY139" s="14"/>
      <c r="DOZ139" s="14"/>
      <c r="DPA139" s="14"/>
      <c r="DPB139" s="14"/>
      <c r="DPC139" s="14"/>
      <c r="DPD139" s="14"/>
      <c r="DPE139" s="14"/>
      <c r="DPF139" s="14"/>
      <c r="DPG139" s="14"/>
      <c r="DPH139" s="14"/>
      <c r="DPI139" s="14"/>
      <c r="DPJ139" s="14"/>
      <c r="DPK139" s="14"/>
      <c r="DPL139" s="14"/>
      <c r="DPM139" s="14"/>
      <c r="DPN139" s="14"/>
      <c r="DPO139" s="14"/>
      <c r="DPP139" s="14"/>
      <c r="DPQ139" s="14"/>
      <c r="DPR139" s="14"/>
      <c r="DPS139" s="14"/>
      <c r="DPT139" s="14"/>
      <c r="DPU139" s="14"/>
      <c r="DPV139" s="14"/>
      <c r="DPW139" s="14"/>
      <c r="DPX139" s="14"/>
      <c r="DPY139" s="14"/>
      <c r="DPZ139" s="14"/>
      <c r="DQA139" s="14"/>
      <c r="DQB139" s="14"/>
      <c r="DQC139" s="14"/>
      <c r="DQD139" s="14"/>
      <c r="DQE139" s="14"/>
      <c r="DQF139" s="14"/>
      <c r="DQG139" s="14"/>
      <c r="DQH139" s="14"/>
      <c r="DQI139" s="14"/>
      <c r="DQJ139" s="14"/>
      <c r="DQK139" s="14"/>
      <c r="DQL139" s="14"/>
      <c r="DQM139" s="14"/>
      <c r="DQN139" s="14"/>
      <c r="DQO139" s="14"/>
      <c r="DQP139" s="14"/>
      <c r="DQQ139" s="14"/>
      <c r="DQR139" s="14"/>
      <c r="DQS139" s="14"/>
      <c r="DQT139" s="14"/>
      <c r="DQU139" s="14"/>
      <c r="DQV139" s="14"/>
      <c r="DQW139" s="14"/>
      <c r="DQX139" s="14"/>
      <c r="DQY139" s="14"/>
      <c r="DQZ139" s="14"/>
      <c r="DRA139" s="14"/>
      <c r="DRB139" s="14"/>
      <c r="DRC139" s="14"/>
      <c r="DRD139" s="14"/>
      <c r="DRE139" s="14"/>
      <c r="DRF139" s="14"/>
      <c r="DRG139" s="14"/>
      <c r="DRH139" s="14"/>
      <c r="DRI139" s="14"/>
      <c r="DRJ139" s="14"/>
      <c r="DRK139" s="14"/>
      <c r="DRL139" s="14"/>
      <c r="DRM139" s="14"/>
      <c r="DRN139" s="14"/>
      <c r="DRO139" s="14"/>
      <c r="DRP139" s="14"/>
      <c r="DRQ139" s="14"/>
      <c r="DRR139" s="14"/>
      <c r="DRS139" s="14"/>
      <c r="DRT139" s="14"/>
      <c r="DRU139" s="14"/>
      <c r="DRV139" s="14"/>
      <c r="DRW139" s="14"/>
      <c r="DRX139" s="14"/>
      <c r="DRY139" s="14"/>
      <c r="DRZ139" s="14"/>
      <c r="DSA139" s="14"/>
      <c r="DSB139" s="14"/>
      <c r="DSC139" s="14"/>
      <c r="DSD139" s="14"/>
      <c r="DSE139" s="14"/>
      <c r="DSF139" s="14"/>
      <c r="DSG139" s="14"/>
      <c r="DSH139" s="14"/>
      <c r="DSI139" s="14"/>
      <c r="DSJ139" s="14"/>
      <c r="DSK139" s="14"/>
      <c r="DSL139" s="14"/>
      <c r="DSM139" s="14"/>
      <c r="DSN139" s="14"/>
      <c r="DSO139" s="14"/>
      <c r="DSP139" s="14"/>
      <c r="DSQ139" s="14"/>
      <c r="DSR139" s="14"/>
      <c r="DSS139" s="14"/>
      <c r="DST139" s="14"/>
      <c r="DSU139" s="14"/>
      <c r="DSV139" s="14"/>
      <c r="DSW139" s="14"/>
      <c r="DSX139" s="14"/>
      <c r="DSY139" s="14"/>
      <c r="DSZ139" s="14"/>
      <c r="DTA139" s="14"/>
      <c r="DTB139" s="14"/>
      <c r="DTC139" s="14"/>
      <c r="DTD139" s="14"/>
      <c r="DTE139" s="14"/>
      <c r="DTF139" s="14"/>
      <c r="DTG139" s="14"/>
      <c r="DTH139" s="14"/>
      <c r="DTI139" s="14"/>
      <c r="DTJ139" s="14"/>
      <c r="DTK139" s="14"/>
      <c r="DTL139" s="14"/>
      <c r="DTM139" s="14"/>
      <c r="DTN139" s="14"/>
      <c r="DTO139" s="14"/>
      <c r="DTP139" s="14"/>
      <c r="DTQ139" s="14"/>
      <c r="DTR139" s="14"/>
      <c r="DTS139" s="14"/>
      <c r="DTT139" s="14"/>
      <c r="DTU139" s="14"/>
      <c r="DTV139" s="14"/>
      <c r="DTW139" s="14"/>
      <c r="DTX139" s="14"/>
      <c r="DTY139" s="14"/>
      <c r="DTZ139" s="14"/>
      <c r="DUA139" s="14"/>
      <c r="DUB139" s="14"/>
      <c r="DUC139" s="14"/>
      <c r="DUD139" s="14"/>
      <c r="DUE139" s="14"/>
      <c r="DUF139" s="14"/>
      <c r="DUG139" s="14"/>
      <c r="DUH139" s="14"/>
      <c r="DUI139" s="14"/>
      <c r="DUJ139" s="14"/>
      <c r="DUK139" s="14"/>
      <c r="DUL139" s="14"/>
      <c r="DUM139" s="14"/>
      <c r="DUN139" s="14"/>
      <c r="DUO139" s="14"/>
      <c r="DUP139" s="14"/>
      <c r="DUQ139" s="14"/>
      <c r="DUR139" s="14"/>
      <c r="DUS139" s="14"/>
      <c r="DUT139" s="14"/>
      <c r="DUU139" s="14"/>
      <c r="DUV139" s="14"/>
      <c r="DUW139" s="14"/>
      <c r="DUX139" s="14"/>
      <c r="DUY139" s="14"/>
      <c r="DUZ139" s="14"/>
      <c r="DVA139" s="14"/>
      <c r="DVB139" s="14"/>
      <c r="DVC139" s="14"/>
      <c r="DVD139" s="14"/>
      <c r="DVE139" s="14"/>
      <c r="DVF139" s="14"/>
      <c r="DVG139" s="14"/>
      <c r="DVH139" s="14"/>
      <c r="DVI139" s="14"/>
      <c r="DVJ139" s="14"/>
      <c r="DVK139" s="14"/>
      <c r="DVL139" s="14"/>
      <c r="DVM139" s="14"/>
      <c r="DVN139" s="14"/>
      <c r="DVO139" s="14"/>
      <c r="DVP139" s="14"/>
      <c r="DVQ139" s="14"/>
      <c r="DVR139" s="14"/>
      <c r="DVS139" s="14"/>
      <c r="DVT139" s="14"/>
      <c r="DVU139" s="14"/>
      <c r="DVV139" s="14"/>
      <c r="DVW139" s="14"/>
      <c r="DVX139" s="14"/>
      <c r="DVY139" s="14"/>
      <c r="DVZ139" s="14"/>
      <c r="DWA139" s="14"/>
      <c r="DWB139" s="14"/>
      <c r="DWC139" s="14"/>
      <c r="DWD139" s="14"/>
      <c r="DWE139" s="14"/>
      <c r="DWF139" s="14"/>
      <c r="DWG139" s="14"/>
      <c r="DWH139" s="14"/>
      <c r="DWI139" s="14"/>
      <c r="DWJ139" s="14"/>
      <c r="DWK139" s="14"/>
      <c r="DWL139" s="14"/>
      <c r="DWM139" s="14"/>
      <c r="DWN139" s="14"/>
      <c r="DWO139" s="14"/>
      <c r="DWP139" s="14"/>
      <c r="DWQ139" s="14"/>
      <c r="DWR139" s="14"/>
      <c r="DWS139" s="14"/>
      <c r="DWT139" s="14"/>
      <c r="DWU139" s="14"/>
      <c r="DWV139" s="14"/>
      <c r="DWW139" s="14"/>
      <c r="DWX139" s="14"/>
      <c r="DWY139" s="14"/>
      <c r="DWZ139" s="14"/>
      <c r="DXA139" s="14"/>
      <c r="DXB139" s="14"/>
      <c r="DXC139" s="14"/>
      <c r="DXD139" s="14"/>
      <c r="DXE139" s="14"/>
      <c r="DXF139" s="14"/>
      <c r="DXG139" s="14"/>
      <c r="DXH139" s="14"/>
      <c r="DXI139" s="14"/>
      <c r="DXJ139" s="14"/>
      <c r="DXK139" s="14"/>
      <c r="DXL139" s="14"/>
      <c r="DXM139" s="14"/>
      <c r="DXN139" s="14"/>
      <c r="DXO139" s="14"/>
      <c r="DXP139" s="14"/>
      <c r="DXQ139" s="14"/>
      <c r="DXR139" s="14"/>
      <c r="DXS139" s="14"/>
      <c r="DXT139" s="14"/>
      <c r="DXU139" s="14"/>
      <c r="DXV139" s="14"/>
      <c r="DXW139" s="14"/>
      <c r="DXX139" s="14"/>
      <c r="DXY139" s="14"/>
      <c r="DXZ139" s="14"/>
      <c r="DYA139" s="14"/>
      <c r="DYB139" s="14"/>
      <c r="DYC139" s="14"/>
      <c r="DYD139" s="14"/>
      <c r="DYE139" s="14"/>
      <c r="DYF139" s="14"/>
      <c r="DYG139" s="14"/>
      <c r="DYH139" s="14"/>
      <c r="DYI139" s="14"/>
      <c r="DYJ139" s="14"/>
      <c r="DYK139" s="14"/>
      <c r="DYL139" s="14"/>
      <c r="DYM139" s="14"/>
      <c r="DYN139" s="14"/>
      <c r="DYO139" s="14"/>
      <c r="DYP139" s="14"/>
      <c r="DYQ139" s="14"/>
      <c r="DYR139" s="14"/>
      <c r="DYS139" s="14"/>
      <c r="DYT139" s="14"/>
      <c r="DYU139" s="14"/>
      <c r="DYV139" s="14"/>
      <c r="DYW139" s="14"/>
      <c r="DYX139" s="14"/>
      <c r="DYY139" s="14"/>
      <c r="DYZ139" s="14"/>
      <c r="DZA139" s="14"/>
      <c r="DZB139" s="14"/>
      <c r="DZC139" s="14"/>
      <c r="DZD139" s="14"/>
      <c r="DZE139" s="14"/>
      <c r="DZF139" s="14"/>
      <c r="DZG139" s="14"/>
      <c r="DZH139" s="14"/>
      <c r="DZI139" s="14"/>
      <c r="DZJ139" s="14"/>
      <c r="DZK139" s="14"/>
      <c r="DZL139" s="14"/>
      <c r="DZM139" s="14"/>
      <c r="DZN139" s="14"/>
      <c r="DZO139" s="14"/>
      <c r="DZP139" s="14"/>
      <c r="DZQ139" s="14"/>
      <c r="DZR139" s="14"/>
      <c r="DZS139" s="14"/>
      <c r="DZT139" s="14"/>
      <c r="DZU139" s="14"/>
      <c r="DZV139" s="14"/>
      <c r="DZW139" s="14"/>
      <c r="DZX139" s="14"/>
      <c r="DZY139" s="14"/>
      <c r="DZZ139" s="14"/>
      <c r="EAA139" s="14"/>
      <c r="EAB139" s="14"/>
      <c r="EAC139" s="14"/>
      <c r="EAD139" s="14"/>
      <c r="EAE139" s="14"/>
      <c r="EAF139" s="14"/>
      <c r="EAG139" s="14"/>
      <c r="EAH139" s="14"/>
      <c r="EAI139" s="14"/>
      <c r="EAJ139" s="14"/>
      <c r="EAK139" s="14"/>
      <c r="EAL139" s="14"/>
      <c r="EAM139" s="14"/>
      <c r="EAN139" s="14"/>
      <c r="EAO139" s="14"/>
      <c r="EAP139" s="14"/>
      <c r="EAQ139" s="14"/>
      <c r="EAR139" s="14"/>
      <c r="EAS139" s="14"/>
      <c r="EAT139" s="14"/>
      <c r="EAU139" s="14"/>
      <c r="EAV139" s="14"/>
      <c r="EAW139" s="14"/>
      <c r="EAX139" s="14"/>
      <c r="EAY139" s="14"/>
      <c r="EAZ139" s="14"/>
      <c r="EBA139" s="14"/>
      <c r="EBB139" s="14"/>
      <c r="EBC139" s="14"/>
      <c r="EBD139" s="14"/>
      <c r="EBE139" s="14"/>
      <c r="EBF139" s="14"/>
      <c r="EBG139" s="14"/>
      <c r="EBH139" s="14"/>
      <c r="EBI139" s="14"/>
      <c r="EBJ139" s="14"/>
      <c r="EBK139" s="14"/>
      <c r="EBL139" s="14"/>
      <c r="EBM139" s="14"/>
      <c r="EBN139" s="14"/>
      <c r="EBO139" s="14"/>
      <c r="EBP139" s="14"/>
      <c r="EBQ139" s="14"/>
      <c r="EBR139" s="14"/>
      <c r="EBS139" s="14"/>
      <c r="EBT139" s="14"/>
      <c r="EBU139" s="14"/>
      <c r="EBV139" s="14"/>
      <c r="EBW139" s="14"/>
      <c r="EBX139" s="14"/>
      <c r="EBY139" s="14"/>
      <c r="EBZ139" s="14"/>
      <c r="ECA139" s="14"/>
      <c r="ECB139" s="14"/>
      <c r="ECC139" s="14"/>
      <c r="ECD139" s="14"/>
      <c r="ECE139" s="14"/>
      <c r="ECF139" s="14"/>
      <c r="ECG139" s="14"/>
      <c r="ECH139" s="14"/>
      <c r="ECI139" s="14"/>
      <c r="ECJ139" s="14"/>
      <c r="ECK139" s="14"/>
      <c r="ECL139" s="14"/>
      <c r="ECM139" s="14"/>
      <c r="ECN139" s="14"/>
      <c r="ECO139" s="14"/>
      <c r="ECP139" s="14"/>
      <c r="ECQ139" s="14"/>
      <c r="ECR139" s="14"/>
      <c r="ECS139" s="14"/>
      <c r="ECT139" s="14"/>
      <c r="ECU139" s="14"/>
      <c r="ECV139" s="14"/>
      <c r="ECW139" s="14"/>
      <c r="ECX139" s="14"/>
      <c r="ECY139" s="14"/>
      <c r="ECZ139" s="14"/>
      <c r="EDA139" s="14"/>
      <c r="EDB139" s="14"/>
      <c r="EDC139" s="14"/>
      <c r="EDD139" s="14"/>
      <c r="EDE139" s="14"/>
      <c r="EDF139" s="14"/>
      <c r="EDG139" s="14"/>
      <c r="EDH139" s="14"/>
      <c r="EDI139" s="14"/>
      <c r="EDJ139" s="14"/>
      <c r="EDK139" s="14"/>
      <c r="EDL139" s="14"/>
      <c r="EDM139" s="14"/>
      <c r="EDN139" s="14"/>
      <c r="EDO139" s="14"/>
      <c r="EDP139" s="14"/>
      <c r="EDQ139" s="14"/>
      <c r="EDR139" s="14"/>
      <c r="EDS139" s="14"/>
      <c r="EDT139" s="14"/>
      <c r="EDU139" s="14"/>
      <c r="EDV139" s="14"/>
      <c r="EDW139" s="14"/>
      <c r="EDX139" s="14"/>
      <c r="EDY139" s="14"/>
      <c r="EDZ139" s="14"/>
      <c r="EEA139" s="14"/>
      <c r="EEB139" s="14"/>
      <c r="EEC139" s="14"/>
      <c r="EED139" s="14"/>
      <c r="EEE139" s="14"/>
      <c r="EEF139" s="14"/>
      <c r="EEG139" s="14"/>
      <c r="EEH139" s="14"/>
      <c r="EEI139" s="14"/>
      <c r="EEJ139" s="14"/>
      <c r="EEK139" s="14"/>
      <c r="EEL139" s="14"/>
      <c r="EEM139" s="14"/>
      <c r="EEN139" s="14"/>
      <c r="EEO139" s="14"/>
      <c r="EEP139" s="14"/>
      <c r="EEQ139" s="14"/>
      <c r="EER139" s="14"/>
      <c r="EES139" s="14"/>
      <c r="EET139" s="14"/>
      <c r="EEU139" s="14"/>
      <c r="EEV139" s="14"/>
      <c r="EEW139" s="14"/>
      <c r="EEX139" s="14"/>
      <c r="EEY139" s="14"/>
      <c r="EEZ139" s="14"/>
      <c r="EFA139" s="14"/>
      <c r="EFB139" s="14"/>
      <c r="EFC139" s="14"/>
      <c r="EFD139" s="14"/>
      <c r="EFE139" s="14"/>
      <c r="EFF139" s="14"/>
      <c r="EFG139" s="14"/>
      <c r="EFH139" s="14"/>
      <c r="EFI139" s="14"/>
      <c r="EFJ139" s="14"/>
      <c r="EFK139" s="14"/>
      <c r="EFL139" s="14"/>
      <c r="EFM139" s="14"/>
      <c r="EFN139" s="14"/>
      <c r="EFO139" s="14"/>
      <c r="EFP139" s="14"/>
      <c r="EFQ139" s="14"/>
      <c r="EFR139" s="14"/>
      <c r="EFS139" s="14"/>
      <c r="EFT139" s="14"/>
      <c r="EFU139" s="14"/>
      <c r="EFV139" s="14"/>
      <c r="EFW139" s="14"/>
      <c r="EFX139" s="14"/>
      <c r="EFY139" s="14"/>
      <c r="EFZ139" s="14"/>
      <c r="EGA139" s="14"/>
      <c r="EGB139" s="14"/>
      <c r="EGC139" s="14"/>
      <c r="EGD139" s="14"/>
      <c r="EGE139" s="14"/>
      <c r="EGF139" s="14"/>
      <c r="EGG139" s="14"/>
      <c r="EGH139" s="14"/>
      <c r="EGI139" s="14"/>
      <c r="EGJ139" s="14"/>
      <c r="EGK139" s="14"/>
      <c r="EGL139" s="14"/>
      <c r="EGM139" s="14"/>
      <c r="EGN139" s="14"/>
      <c r="EGO139" s="14"/>
      <c r="EGP139" s="14"/>
      <c r="EGQ139" s="14"/>
      <c r="EGR139" s="14"/>
      <c r="EGS139" s="14"/>
      <c r="EGT139" s="14"/>
      <c r="EGU139" s="14"/>
      <c r="EGV139" s="14"/>
      <c r="EGW139" s="14"/>
      <c r="EGX139" s="14"/>
      <c r="EGY139" s="14"/>
      <c r="EGZ139" s="14"/>
      <c r="EHA139" s="14"/>
      <c r="EHB139" s="14"/>
      <c r="EHC139" s="14"/>
      <c r="EHD139" s="14"/>
      <c r="EHE139" s="14"/>
      <c r="EHF139" s="14"/>
      <c r="EHG139" s="14"/>
      <c r="EHH139" s="14"/>
      <c r="EHI139" s="14"/>
      <c r="EHJ139" s="14"/>
      <c r="EHK139" s="14"/>
      <c r="EHL139" s="14"/>
      <c r="EHM139" s="14"/>
      <c r="EHN139" s="14"/>
      <c r="EHO139" s="14"/>
      <c r="EHP139" s="14"/>
      <c r="EHQ139" s="14"/>
      <c r="EHR139" s="14"/>
      <c r="EHS139" s="14"/>
      <c r="EHT139" s="14"/>
      <c r="EHU139" s="14"/>
      <c r="EHV139" s="14"/>
      <c r="EHW139" s="14"/>
      <c r="EHX139" s="14"/>
      <c r="EHY139" s="14"/>
      <c r="EHZ139" s="14"/>
      <c r="EIA139" s="14"/>
      <c r="EIB139" s="14"/>
      <c r="EIC139" s="14"/>
      <c r="EID139" s="14"/>
      <c r="EIE139" s="14"/>
      <c r="EIF139" s="14"/>
      <c r="EIG139" s="14"/>
      <c r="EIH139" s="14"/>
      <c r="EII139" s="14"/>
      <c r="EIJ139" s="14"/>
      <c r="EIK139" s="14"/>
      <c r="EIL139" s="14"/>
      <c r="EIM139" s="14"/>
      <c r="EIN139" s="14"/>
      <c r="EIO139" s="14"/>
      <c r="EIP139" s="14"/>
      <c r="EIQ139" s="14"/>
      <c r="EIR139" s="14"/>
      <c r="EIS139" s="14"/>
      <c r="EIT139" s="14"/>
      <c r="EIU139" s="14"/>
      <c r="EIV139" s="14"/>
      <c r="EIW139" s="14"/>
      <c r="EIX139" s="14"/>
      <c r="EIY139" s="14"/>
      <c r="EIZ139" s="14"/>
      <c r="EJA139" s="14"/>
      <c r="EJB139" s="14"/>
      <c r="EJC139" s="14"/>
      <c r="EJD139" s="14"/>
      <c r="EJE139" s="14"/>
      <c r="EJF139" s="14"/>
      <c r="EJG139" s="14"/>
      <c r="EJH139" s="14"/>
      <c r="EJI139" s="14"/>
      <c r="EJJ139" s="14"/>
      <c r="EJK139" s="14"/>
      <c r="EJL139" s="14"/>
      <c r="EJM139" s="14"/>
      <c r="EJN139" s="14"/>
      <c r="EJO139" s="14"/>
      <c r="EJP139" s="14"/>
      <c r="EJQ139" s="14"/>
      <c r="EJR139" s="14"/>
      <c r="EJS139" s="14"/>
      <c r="EJT139" s="14"/>
      <c r="EJU139" s="14"/>
      <c r="EJV139" s="14"/>
      <c r="EJW139" s="14"/>
      <c r="EJX139" s="14"/>
      <c r="EJY139" s="14"/>
      <c r="EJZ139" s="14"/>
      <c r="EKA139" s="14"/>
      <c r="EKB139" s="14"/>
      <c r="EKC139" s="14"/>
      <c r="EKD139" s="14"/>
      <c r="EKE139" s="14"/>
      <c r="EKF139" s="14"/>
      <c r="EKG139" s="14"/>
      <c r="EKH139" s="14"/>
      <c r="EKI139" s="14"/>
      <c r="EKJ139" s="14"/>
      <c r="EKK139" s="14"/>
      <c r="EKL139" s="14"/>
      <c r="EKM139" s="14"/>
      <c r="EKN139" s="14"/>
      <c r="EKO139" s="14"/>
      <c r="EKP139" s="14"/>
      <c r="EKQ139" s="14"/>
      <c r="EKR139" s="14"/>
      <c r="EKS139" s="14"/>
      <c r="EKT139" s="14"/>
      <c r="EKU139" s="14"/>
      <c r="EKV139" s="14"/>
      <c r="EKW139" s="14"/>
      <c r="EKX139" s="14"/>
      <c r="EKY139" s="14"/>
      <c r="EKZ139" s="14"/>
      <c r="ELA139" s="14"/>
      <c r="ELB139" s="14"/>
      <c r="ELC139" s="14"/>
      <c r="ELD139" s="14"/>
      <c r="ELE139" s="14"/>
      <c r="ELF139" s="14"/>
      <c r="ELG139" s="14"/>
      <c r="ELH139" s="14"/>
      <c r="ELI139" s="14"/>
      <c r="ELJ139" s="14"/>
      <c r="ELK139" s="14"/>
      <c r="ELL139" s="14"/>
      <c r="ELM139" s="14"/>
      <c r="ELN139" s="14"/>
      <c r="ELO139" s="14"/>
      <c r="ELP139" s="14"/>
      <c r="ELQ139" s="14"/>
      <c r="ELR139" s="14"/>
      <c r="ELS139" s="14"/>
      <c r="ELT139" s="14"/>
      <c r="ELU139" s="14"/>
      <c r="ELV139" s="14"/>
      <c r="ELW139" s="14"/>
      <c r="ELX139" s="14"/>
      <c r="ELY139" s="14"/>
      <c r="ELZ139" s="14"/>
      <c r="EMA139" s="14"/>
      <c r="EMB139" s="14"/>
      <c r="EMC139" s="14"/>
      <c r="EMD139" s="14"/>
      <c r="EME139" s="14"/>
      <c r="EMF139" s="14"/>
      <c r="EMG139" s="14"/>
      <c r="EMH139" s="14"/>
      <c r="EMI139" s="14"/>
      <c r="EMJ139" s="14"/>
      <c r="EMK139" s="14"/>
      <c r="EML139" s="14"/>
      <c r="EMM139" s="14"/>
      <c r="EMN139" s="14"/>
      <c r="EMO139" s="14"/>
      <c r="EMP139" s="14"/>
      <c r="EMQ139" s="14"/>
      <c r="EMR139" s="14"/>
      <c r="EMS139" s="14"/>
      <c r="EMT139" s="14"/>
      <c r="EMU139" s="14"/>
      <c r="EMV139" s="14"/>
      <c r="EMW139" s="14"/>
      <c r="EMX139" s="14"/>
      <c r="EMY139" s="14"/>
      <c r="EMZ139" s="14"/>
      <c r="ENA139" s="14"/>
      <c r="ENB139" s="14"/>
      <c r="ENC139" s="14"/>
      <c r="END139" s="14"/>
      <c r="ENE139" s="14"/>
      <c r="ENF139" s="14"/>
      <c r="ENG139" s="14"/>
      <c r="ENH139" s="14"/>
      <c r="ENI139" s="14"/>
      <c r="ENJ139" s="14"/>
      <c r="ENK139" s="14"/>
      <c r="ENL139" s="14"/>
      <c r="ENM139" s="14"/>
      <c r="ENN139" s="14"/>
      <c r="ENO139" s="14"/>
      <c r="ENP139" s="14"/>
      <c r="ENQ139" s="14"/>
      <c r="ENR139" s="14"/>
      <c r="ENS139" s="14"/>
      <c r="ENT139" s="14"/>
      <c r="ENU139" s="14"/>
      <c r="ENV139" s="14"/>
      <c r="ENW139" s="14"/>
      <c r="ENX139" s="14"/>
      <c r="ENY139" s="14"/>
      <c r="ENZ139" s="14"/>
      <c r="EOA139" s="14"/>
      <c r="EOB139" s="14"/>
      <c r="EOC139" s="14"/>
      <c r="EOD139" s="14"/>
      <c r="EOE139" s="14"/>
      <c r="EOF139" s="14"/>
      <c r="EOG139" s="14"/>
      <c r="EOH139" s="14"/>
      <c r="EOI139" s="14"/>
      <c r="EOJ139" s="14"/>
      <c r="EOK139" s="14"/>
      <c r="EOL139" s="14"/>
      <c r="EOM139" s="14"/>
      <c r="EON139" s="14"/>
      <c r="EOO139" s="14"/>
      <c r="EOP139" s="14"/>
      <c r="EOQ139" s="14"/>
      <c r="EOR139" s="14"/>
      <c r="EOS139" s="14"/>
      <c r="EOT139" s="14"/>
      <c r="EOU139" s="14"/>
      <c r="EOV139" s="14"/>
      <c r="EOW139" s="14"/>
      <c r="EOX139" s="14"/>
      <c r="EOY139" s="14"/>
      <c r="EOZ139" s="14"/>
      <c r="EPA139" s="14"/>
      <c r="EPB139" s="14"/>
      <c r="EPC139" s="14"/>
      <c r="EPD139" s="14"/>
      <c r="EPE139" s="14"/>
      <c r="EPF139" s="14"/>
      <c r="EPG139" s="14"/>
      <c r="EPH139" s="14"/>
      <c r="EPI139" s="14"/>
      <c r="EPJ139" s="14"/>
      <c r="EPK139" s="14"/>
      <c r="EPL139" s="14"/>
      <c r="EPM139" s="14"/>
      <c r="EPN139" s="14"/>
      <c r="EPO139" s="14"/>
      <c r="EPP139" s="14"/>
      <c r="EPQ139" s="14"/>
      <c r="EPR139" s="14"/>
      <c r="EPS139" s="14"/>
      <c r="EPT139" s="14"/>
      <c r="EPU139" s="14"/>
      <c r="EPV139" s="14"/>
      <c r="EPW139" s="14"/>
      <c r="EPX139" s="14"/>
      <c r="EPY139" s="14"/>
      <c r="EPZ139" s="14"/>
      <c r="EQA139" s="14"/>
      <c r="EQB139" s="14"/>
      <c r="EQC139" s="14"/>
      <c r="EQD139" s="14"/>
      <c r="EQE139" s="14"/>
      <c r="EQF139" s="14"/>
      <c r="EQG139" s="14"/>
      <c r="EQH139" s="14"/>
      <c r="EQI139" s="14"/>
      <c r="EQJ139" s="14"/>
      <c r="EQK139" s="14"/>
      <c r="EQL139" s="14"/>
      <c r="EQM139" s="14"/>
      <c r="EQN139" s="14"/>
      <c r="EQO139" s="14"/>
      <c r="EQP139" s="14"/>
      <c r="EQQ139" s="14"/>
      <c r="EQR139" s="14"/>
      <c r="EQS139" s="14"/>
      <c r="EQT139" s="14"/>
      <c r="EQU139" s="14"/>
      <c r="EQV139" s="14"/>
      <c r="EQW139" s="14"/>
      <c r="EQX139" s="14"/>
      <c r="EQY139" s="14"/>
      <c r="EQZ139" s="14"/>
      <c r="ERA139" s="14"/>
      <c r="ERB139" s="14"/>
      <c r="ERC139" s="14"/>
      <c r="ERD139" s="14"/>
      <c r="ERE139" s="14"/>
      <c r="ERF139" s="14"/>
      <c r="ERG139" s="14"/>
      <c r="ERH139" s="14"/>
      <c r="ERI139" s="14"/>
      <c r="ERJ139" s="14"/>
      <c r="ERK139" s="14"/>
      <c r="ERL139" s="14"/>
      <c r="ERM139" s="14"/>
      <c r="ERN139" s="14"/>
      <c r="ERO139" s="14"/>
      <c r="ERP139" s="14"/>
      <c r="ERQ139" s="14"/>
      <c r="ERR139" s="14"/>
      <c r="ERS139" s="14"/>
      <c r="ERT139" s="14"/>
      <c r="ERU139" s="14"/>
      <c r="ERV139" s="14"/>
      <c r="ERW139" s="14"/>
      <c r="ERX139" s="14"/>
      <c r="ERY139" s="14"/>
      <c r="ERZ139" s="14"/>
      <c r="ESA139" s="14"/>
      <c r="ESB139" s="14"/>
      <c r="ESC139" s="14"/>
      <c r="ESD139" s="14"/>
      <c r="ESE139" s="14"/>
      <c r="ESF139" s="14"/>
      <c r="ESG139" s="14"/>
      <c r="ESH139" s="14"/>
      <c r="ESI139" s="14"/>
      <c r="ESJ139" s="14"/>
      <c r="ESK139" s="14"/>
      <c r="ESL139" s="14"/>
      <c r="ESM139" s="14"/>
      <c r="ESN139" s="14"/>
      <c r="ESO139" s="14"/>
      <c r="ESP139" s="14"/>
      <c r="ESQ139" s="14"/>
      <c r="ESR139" s="14"/>
      <c r="ESS139" s="14"/>
      <c r="EST139" s="14"/>
      <c r="ESU139" s="14"/>
      <c r="ESV139" s="14"/>
      <c r="ESW139" s="14"/>
      <c r="ESX139" s="14"/>
      <c r="ESY139" s="14"/>
      <c r="ESZ139" s="14"/>
      <c r="ETA139" s="14"/>
      <c r="ETB139" s="14"/>
      <c r="ETC139" s="14"/>
      <c r="ETD139" s="14"/>
      <c r="ETE139" s="14"/>
      <c r="ETF139" s="14"/>
      <c r="ETG139" s="14"/>
      <c r="ETH139" s="14"/>
      <c r="ETI139" s="14"/>
      <c r="ETJ139" s="14"/>
      <c r="ETK139" s="14"/>
      <c r="ETL139" s="14"/>
      <c r="ETM139" s="14"/>
      <c r="ETN139" s="14"/>
      <c r="ETO139" s="14"/>
      <c r="ETP139" s="14"/>
      <c r="ETQ139" s="14"/>
      <c r="ETR139" s="14"/>
      <c r="ETS139" s="14"/>
      <c r="ETT139" s="14"/>
      <c r="ETU139" s="14"/>
      <c r="ETV139" s="14"/>
      <c r="ETW139" s="14"/>
      <c r="ETX139" s="14"/>
      <c r="ETY139" s="14"/>
      <c r="ETZ139" s="14"/>
      <c r="EUA139" s="14"/>
      <c r="EUB139" s="14"/>
      <c r="EUC139" s="14"/>
      <c r="EUD139" s="14"/>
      <c r="EUE139" s="14"/>
      <c r="EUF139" s="14"/>
      <c r="EUG139" s="14"/>
      <c r="EUH139" s="14"/>
      <c r="EUI139" s="14"/>
      <c r="EUJ139" s="14"/>
      <c r="EUK139" s="14"/>
      <c r="EUL139" s="14"/>
      <c r="EUM139" s="14"/>
      <c r="EUN139" s="14"/>
      <c r="EUO139" s="14"/>
      <c r="EUP139" s="14"/>
      <c r="EUQ139" s="14"/>
      <c r="EUR139" s="14"/>
      <c r="EUS139" s="14"/>
      <c r="EUT139" s="14"/>
      <c r="EUU139" s="14"/>
      <c r="EUV139" s="14"/>
      <c r="EUW139" s="14"/>
      <c r="EUX139" s="14"/>
      <c r="EUY139" s="14"/>
      <c r="EUZ139" s="14"/>
      <c r="EVA139" s="14"/>
      <c r="EVB139" s="14"/>
      <c r="EVC139" s="14"/>
      <c r="EVD139" s="14"/>
      <c r="EVE139" s="14"/>
      <c r="EVF139" s="14"/>
      <c r="EVG139" s="14"/>
      <c r="EVH139" s="14"/>
      <c r="EVI139" s="14"/>
      <c r="EVJ139" s="14"/>
      <c r="EVK139" s="14"/>
      <c r="EVL139" s="14"/>
      <c r="EVM139" s="14"/>
      <c r="EVN139" s="14"/>
      <c r="EVO139" s="14"/>
      <c r="EVP139" s="14"/>
      <c r="EVQ139" s="14"/>
      <c r="EVR139" s="14"/>
      <c r="EVS139" s="14"/>
      <c r="EVT139" s="14"/>
      <c r="EVU139" s="14"/>
      <c r="EVV139" s="14"/>
      <c r="EVW139" s="14"/>
      <c r="EVX139" s="14"/>
      <c r="EVY139" s="14"/>
      <c r="EVZ139" s="14"/>
      <c r="EWA139" s="14"/>
      <c r="EWB139" s="14"/>
      <c r="EWC139" s="14"/>
      <c r="EWD139" s="14"/>
      <c r="EWE139" s="14"/>
      <c r="EWF139" s="14"/>
      <c r="EWG139" s="14"/>
      <c r="EWH139" s="14"/>
      <c r="EWI139" s="14"/>
      <c r="EWJ139" s="14"/>
      <c r="EWK139" s="14"/>
      <c r="EWL139" s="14"/>
      <c r="EWM139" s="14"/>
      <c r="EWN139" s="14"/>
      <c r="EWO139" s="14"/>
      <c r="EWP139" s="14"/>
      <c r="EWQ139" s="14"/>
      <c r="EWR139" s="14"/>
      <c r="EWS139" s="14"/>
      <c r="EWT139" s="14"/>
      <c r="EWU139" s="14"/>
      <c r="EWV139" s="14"/>
      <c r="EWW139" s="14"/>
      <c r="EWX139" s="14"/>
      <c r="EWY139" s="14"/>
      <c r="EWZ139" s="14"/>
      <c r="EXA139" s="14"/>
      <c r="EXB139" s="14"/>
      <c r="EXC139" s="14"/>
      <c r="EXD139" s="14"/>
      <c r="EXE139" s="14"/>
      <c r="EXF139" s="14"/>
      <c r="EXG139" s="14"/>
      <c r="EXH139" s="14"/>
      <c r="EXI139" s="14"/>
      <c r="EXJ139" s="14"/>
      <c r="EXK139" s="14"/>
      <c r="EXL139" s="14"/>
      <c r="EXM139" s="14"/>
      <c r="EXN139" s="14"/>
      <c r="EXO139" s="14"/>
      <c r="EXP139" s="14"/>
      <c r="EXQ139" s="14"/>
      <c r="EXR139" s="14"/>
      <c r="EXS139" s="14"/>
      <c r="EXT139" s="14"/>
      <c r="EXU139" s="14"/>
      <c r="EXV139" s="14"/>
      <c r="EXW139" s="14"/>
      <c r="EXX139" s="14"/>
      <c r="EXY139" s="14"/>
      <c r="EXZ139" s="14"/>
      <c r="EYA139" s="14"/>
      <c r="EYB139" s="14"/>
      <c r="EYC139" s="14"/>
      <c r="EYD139" s="14"/>
      <c r="EYE139" s="14"/>
      <c r="EYF139" s="14"/>
      <c r="EYG139" s="14"/>
      <c r="EYH139" s="14"/>
      <c r="EYI139" s="14"/>
      <c r="EYJ139" s="14"/>
      <c r="EYK139" s="14"/>
      <c r="EYL139" s="14"/>
      <c r="EYM139" s="14"/>
      <c r="EYN139" s="14"/>
      <c r="EYO139" s="14"/>
      <c r="EYP139" s="14"/>
      <c r="EYQ139" s="14"/>
      <c r="EYR139" s="14"/>
      <c r="EYS139" s="14"/>
      <c r="EYT139" s="14"/>
      <c r="EYU139" s="14"/>
      <c r="EYV139" s="14"/>
      <c r="EYW139" s="14"/>
      <c r="EYX139" s="14"/>
      <c r="EYY139" s="14"/>
      <c r="EYZ139" s="14"/>
      <c r="EZA139" s="14"/>
      <c r="EZB139" s="14"/>
      <c r="EZC139" s="14"/>
      <c r="EZD139" s="14"/>
      <c r="EZE139" s="14"/>
      <c r="EZF139" s="14"/>
      <c r="EZG139" s="14"/>
      <c r="EZH139" s="14"/>
      <c r="EZI139" s="14"/>
      <c r="EZJ139" s="14"/>
      <c r="EZK139" s="14"/>
      <c r="EZL139" s="14"/>
      <c r="EZM139" s="14"/>
      <c r="EZN139" s="14"/>
      <c r="EZO139" s="14"/>
      <c r="EZP139" s="14"/>
      <c r="EZQ139" s="14"/>
      <c r="EZR139" s="14"/>
      <c r="EZS139" s="14"/>
      <c r="EZT139" s="14"/>
      <c r="EZU139" s="14"/>
      <c r="EZV139" s="14"/>
      <c r="EZW139" s="14"/>
      <c r="EZX139" s="14"/>
      <c r="EZY139" s="14"/>
      <c r="EZZ139" s="14"/>
      <c r="FAA139" s="14"/>
      <c r="FAB139" s="14"/>
      <c r="FAC139" s="14"/>
      <c r="FAD139" s="14"/>
      <c r="FAE139" s="14"/>
      <c r="FAF139" s="14"/>
      <c r="FAG139" s="14"/>
      <c r="FAH139" s="14"/>
      <c r="FAI139" s="14"/>
      <c r="FAJ139" s="14"/>
      <c r="FAK139" s="14"/>
      <c r="FAL139" s="14"/>
      <c r="FAM139" s="14"/>
      <c r="FAN139" s="14"/>
      <c r="FAO139" s="14"/>
      <c r="FAP139" s="14"/>
      <c r="FAQ139" s="14"/>
      <c r="FAR139" s="14"/>
      <c r="FAS139" s="14"/>
      <c r="FAT139" s="14"/>
      <c r="FAU139" s="14"/>
      <c r="FAV139" s="14"/>
      <c r="FAW139" s="14"/>
      <c r="FAX139" s="14"/>
      <c r="FAY139" s="14"/>
      <c r="FAZ139" s="14"/>
      <c r="FBA139" s="14"/>
      <c r="FBB139" s="14"/>
      <c r="FBC139" s="14"/>
      <c r="FBD139" s="14"/>
      <c r="FBE139" s="14"/>
      <c r="FBF139" s="14"/>
      <c r="FBG139" s="14"/>
      <c r="FBH139" s="14"/>
      <c r="FBI139" s="14"/>
      <c r="FBJ139" s="14"/>
      <c r="FBK139" s="14"/>
      <c r="FBL139" s="14"/>
      <c r="FBM139" s="14"/>
      <c r="FBN139" s="14"/>
      <c r="FBO139" s="14"/>
      <c r="FBP139" s="14"/>
      <c r="FBQ139" s="14"/>
      <c r="FBR139" s="14"/>
      <c r="FBS139" s="14"/>
      <c r="FBT139" s="14"/>
      <c r="FBU139" s="14"/>
      <c r="FBV139" s="14"/>
      <c r="FBW139" s="14"/>
      <c r="FBX139" s="14"/>
      <c r="FBY139" s="14"/>
      <c r="FBZ139" s="14"/>
      <c r="FCA139" s="14"/>
      <c r="FCB139" s="14"/>
      <c r="FCC139" s="14"/>
      <c r="FCD139" s="14"/>
      <c r="FCE139" s="14"/>
      <c r="FCF139" s="14"/>
      <c r="FCG139" s="14"/>
      <c r="FCH139" s="14"/>
      <c r="FCI139" s="14"/>
      <c r="FCJ139" s="14"/>
      <c r="FCK139" s="14"/>
      <c r="FCL139" s="14"/>
      <c r="FCM139" s="14"/>
      <c r="FCN139" s="14"/>
      <c r="FCO139" s="14"/>
      <c r="FCP139" s="14"/>
      <c r="FCQ139" s="14"/>
      <c r="FCR139" s="14"/>
      <c r="FCS139" s="14"/>
      <c r="FCT139" s="14"/>
      <c r="FCU139" s="14"/>
      <c r="FCV139" s="14"/>
      <c r="FCW139" s="14"/>
      <c r="FCX139" s="14"/>
      <c r="FCY139" s="14"/>
      <c r="FCZ139" s="14"/>
      <c r="FDA139" s="14"/>
      <c r="FDB139" s="14"/>
      <c r="FDC139" s="14"/>
      <c r="FDD139" s="14"/>
      <c r="FDE139" s="14"/>
      <c r="FDF139" s="14"/>
      <c r="FDG139" s="14"/>
      <c r="FDH139" s="14"/>
      <c r="FDI139" s="14"/>
      <c r="FDJ139" s="14"/>
      <c r="FDK139" s="14"/>
      <c r="FDL139" s="14"/>
      <c r="FDM139" s="14"/>
      <c r="FDN139" s="14"/>
      <c r="FDO139" s="14"/>
      <c r="FDP139" s="14"/>
      <c r="FDQ139" s="14"/>
      <c r="FDR139" s="14"/>
      <c r="FDS139" s="14"/>
      <c r="FDT139" s="14"/>
      <c r="FDU139" s="14"/>
      <c r="FDV139" s="14"/>
      <c r="FDW139" s="14"/>
      <c r="FDX139" s="14"/>
      <c r="FDY139" s="14"/>
      <c r="FDZ139" s="14"/>
      <c r="FEA139" s="14"/>
      <c r="FEB139" s="14"/>
      <c r="FEC139" s="14"/>
      <c r="FED139" s="14"/>
      <c r="FEE139" s="14"/>
      <c r="FEF139" s="14"/>
      <c r="FEG139" s="14"/>
      <c r="FEH139" s="14"/>
      <c r="FEI139" s="14"/>
      <c r="FEJ139" s="14"/>
      <c r="FEK139" s="14"/>
      <c r="FEL139" s="14"/>
      <c r="FEM139" s="14"/>
      <c r="FEN139" s="14"/>
      <c r="FEO139" s="14"/>
      <c r="FEP139" s="14"/>
      <c r="FEQ139" s="14"/>
      <c r="FER139" s="14"/>
      <c r="FES139" s="14"/>
      <c r="FET139" s="14"/>
      <c r="FEU139" s="14"/>
      <c r="FEV139" s="14"/>
      <c r="FEW139" s="14"/>
      <c r="FEX139" s="14"/>
      <c r="FEY139" s="14"/>
      <c r="FEZ139" s="14"/>
      <c r="FFA139" s="14"/>
      <c r="FFB139" s="14"/>
      <c r="FFC139" s="14"/>
      <c r="FFD139" s="14"/>
      <c r="FFE139" s="14"/>
      <c r="FFF139" s="14"/>
      <c r="FFG139" s="14"/>
      <c r="FFH139" s="14"/>
      <c r="FFI139" s="14"/>
      <c r="FFJ139" s="14"/>
      <c r="FFK139" s="14"/>
      <c r="FFL139" s="14"/>
      <c r="FFM139" s="14"/>
      <c r="FFN139" s="14"/>
      <c r="FFO139" s="14"/>
      <c r="FFP139" s="14"/>
      <c r="FFQ139" s="14"/>
      <c r="FFR139" s="14"/>
      <c r="FFS139" s="14"/>
      <c r="FFT139" s="14"/>
      <c r="FFU139" s="14"/>
      <c r="FFV139" s="14"/>
      <c r="FFW139" s="14"/>
      <c r="FFX139" s="14"/>
      <c r="FFY139" s="14"/>
      <c r="FFZ139" s="14"/>
      <c r="FGA139" s="14"/>
      <c r="FGB139" s="14"/>
      <c r="FGC139" s="14"/>
      <c r="FGD139" s="14"/>
      <c r="FGE139" s="14"/>
      <c r="FGF139" s="14"/>
      <c r="FGG139" s="14"/>
      <c r="FGH139" s="14"/>
      <c r="FGI139" s="14"/>
      <c r="FGJ139" s="14"/>
      <c r="FGK139" s="14"/>
      <c r="FGL139" s="14"/>
      <c r="FGM139" s="14"/>
      <c r="FGN139" s="14"/>
      <c r="FGO139" s="14"/>
      <c r="FGP139" s="14"/>
      <c r="FGQ139" s="14"/>
      <c r="FGR139" s="14"/>
      <c r="FGS139" s="14"/>
      <c r="FGT139" s="14"/>
      <c r="FGU139" s="14"/>
      <c r="FGV139" s="14"/>
      <c r="FGW139" s="14"/>
      <c r="FGX139" s="14"/>
      <c r="FGY139" s="14"/>
      <c r="FGZ139" s="14"/>
      <c r="FHA139" s="14"/>
      <c r="FHB139" s="14"/>
      <c r="FHC139" s="14"/>
      <c r="FHD139" s="14"/>
      <c r="FHE139" s="14"/>
      <c r="FHF139" s="14"/>
      <c r="FHG139" s="14"/>
      <c r="FHH139" s="14"/>
      <c r="FHI139" s="14"/>
      <c r="FHJ139" s="14"/>
      <c r="FHK139" s="14"/>
      <c r="FHL139" s="14"/>
      <c r="FHM139" s="14"/>
      <c r="FHN139" s="14"/>
      <c r="FHO139" s="14"/>
      <c r="FHP139" s="14"/>
      <c r="FHQ139" s="14"/>
      <c r="FHR139" s="14"/>
      <c r="FHS139" s="14"/>
      <c r="FHT139" s="14"/>
      <c r="FHU139" s="14"/>
      <c r="FHV139" s="14"/>
      <c r="FHW139" s="14"/>
      <c r="FHX139" s="14"/>
      <c r="FHY139" s="14"/>
      <c r="FHZ139" s="14"/>
      <c r="FIA139" s="14"/>
      <c r="FIB139" s="14"/>
      <c r="FIC139" s="14"/>
      <c r="FID139" s="14"/>
      <c r="FIE139" s="14"/>
      <c r="FIF139" s="14"/>
      <c r="FIG139" s="14"/>
      <c r="FIH139" s="14"/>
      <c r="FII139" s="14"/>
      <c r="FIJ139" s="14"/>
      <c r="FIK139" s="14"/>
      <c r="FIL139" s="14"/>
      <c r="FIM139" s="14"/>
      <c r="FIN139" s="14"/>
      <c r="FIO139" s="14"/>
      <c r="FIP139" s="14"/>
      <c r="FIQ139" s="14"/>
      <c r="FIR139" s="14"/>
      <c r="FIS139" s="14"/>
      <c r="FIT139" s="14"/>
      <c r="FIU139" s="14"/>
      <c r="FIV139" s="14"/>
      <c r="FIW139" s="14"/>
      <c r="FIX139" s="14"/>
      <c r="FIY139" s="14"/>
      <c r="FIZ139" s="14"/>
      <c r="FJA139" s="14"/>
      <c r="FJB139" s="14"/>
      <c r="FJC139" s="14"/>
      <c r="FJD139" s="14"/>
      <c r="FJE139" s="14"/>
      <c r="FJF139" s="14"/>
      <c r="FJG139" s="14"/>
      <c r="FJH139" s="14"/>
      <c r="FJI139" s="14"/>
      <c r="FJJ139" s="14"/>
      <c r="FJK139" s="14"/>
      <c r="FJL139" s="14"/>
      <c r="FJM139" s="14"/>
      <c r="FJN139" s="14"/>
      <c r="FJO139" s="14"/>
      <c r="FJP139" s="14"/>
      <c r="FJQ139" s="14"/>
      <c r="FJR139" s="14"/>
      <c r="FJS139" s="14"/>
      <c r="FJT139" s="14"/>
      <c r="FJU139" s="14"/>
      <c r="FJV139" s="14"/>
      <c r="FJW139" s="14"/>
      <c r="FJX139" s="14"/>
      <c r="FJY139" s="14"/>
      <c r="FJZ139" s="14"/>
      <c r="FKA139" s="14"/>
      <c r="FKB139" s="14"/>
      <c r="FKC139" s="14"/>
      <c r="FKD139" s="14"/>
      <c r="FKE139" s="14"/>
      <c r="FKF139" s="14"/>
      <c r="FKG139" s="14"/>
      <c r="FKH139" s="14"/>
      <c r="FKI139" s="14"/>
      <c r="FKJ139" s="14"/>
      <c r="FKK139" s="14"/>
      <c r="FKL139" s="14"/>
      <c r="FKM139" s="14"/>
      <c r="FKN139" s="14"/>
      <c r="FKO139" s="14"/>
      <c r="FKP139" s="14"/>
      <c r="FKQ139" s="14"/>
      <c r="FKR139" s="14"/>
      <c r="FKS139" s="14"/>
      <c r="FKT139" s="14"/>
      <c r="FKU139" s="14"/>
      <c r="FKV139" s="14"/>
      <c r="FKW139" s="14"/>
      <c r="FKX139" s="14"/>
      <c r="FKY139" s="14"/>
      <c r="FKZ139" s="14"/>
      <c r="FLA139" s="14"/>
      <c r="FLB139" s="14"/>
      <c r="FLC139" s="14"/>
      <c r="FLD139" s="14"/>
      <c r="FLE139" s="14"/>
      <c r="FLF139" s="14"/>
      <c r="FLG139" s="14"/>
      <c r="FLH139" s="14"/>
      <c r="FLI139" s="14"/>
      <c r="FLJ139" s="14"/>
      <c r="FLK139" s="14"/>
      <c r="FLL139" s="14"/>
      <c r="FLM139" s="14"/>
      <c r="FLN139" s="14"/>
      <c r="FLO139" s="14"/>
      <c r="FLP139" s="14"/>
      <c r="FLQ139" s="14"/>
      <c r="FLR139" s="14"/>
      <c r="FLS139" s="14"/>
      <c r="FLT139" s="14"/>
      <c r="FLU139" s="14"/>
      <c r="FLV139" s="14"/>
      <c r="FLW139" s="14"/>
      <c r="FLX139" s="14"/>
      <c r="FLY139" s="14"/>
      <c r="FLZ139" s="14"/>
      <c r="FMA139" s="14"/>
      <c r="FMB139" s="14"/>
      <c r="FMC139" s="14"/>
      <c r="FMD139" s="14"/>
      <c r="FME139" s="14"/>
      <c r="FMF139" s="14"/>
      <c r="FMG139" s="14"/>
      <c r="FMH139" s="14"/>
      <c r="FMI139" s="14"/>
      <c r="FMJ139" s="14"/>
      <c r="FMK139" s="14"/>
      <c r="FML139" s="14"/>
      <c r="FMM139" s="14"/>
      <c r="FMN139" s="14"/>
      <c r="FMO139" s="14"/>
      <c r="FMP139" s="14"/>
      <c r="FMQ139" s="14"/>
      <c r="FMR139" s="14"/>
      <c r="FMS139" s="14"/>
      <c r="FMT139" s="14"/>
      <c r="FMU139" s="14"/>
      <c r="FMV139" s="14"/>
      <c r="FMW139" s="14"/>
      <c r="FMX139" s="14"/>
      <c r="FMY139" s="14"/>
      <c r="FMZ139" s="14"/>
      <c r="FNA139" s="14"/>
      <c r="FNB139" s="14"/>
      <c r="FNC139" s="14"/>
      <c r="FND139" s="14"/>
      <c r="FNE139" s="14"/>
      <c r="FNF139" s="14"/>
      <c r="FNG139" s="14"/>
      <c r="FNH139" s="14"/>
      <c r="FNI139" s="14"/>
      <c r="FNJ139" s="14"/>
      <c r="FNK139" s="14"/>
      <c r="FNL139" s="14"/>
      <c r="FNM139" s="14"/>
      <c r="FNN139" s="14"/>
      <c r="FNO139" s="14"/>
      <c r="FNP139" s="14"/>
      <c r="FNQ139" s="14"/>
      <c r="FNR139" s="14"/>
      <c r="FNS139" s="14"/>
      <c r="FNT139" s="14"/>
      <c r="FNU139" s="14"/>
      <c r="FNV139" s="14"/>
      <c r="FNW139" s="14"/>
      <c r="FNX139" s="14"/>
      <c r="FNY139" s="14"/>
      <c r="FNZ139" s="14"/>
      <c r="FOA139" s="14"/>
      <c r="FOB139" s="14"/>
      <c r="FOC139" s="14"/>
      <c r="FOD139" s="14"/>
      <c r="FOE139" s="14"/>
      <c r="FOF139" s="14"/>
      <c r="FOG139" s="14"/>
      <c r="FOH139" s="14"/>
      <c r="FOI139" s="14"/>
      <c r="FOJ139" s="14"/>
      <c r="FOK139" s="14"/>
      <c r="FOL139" s="14"/>
      <c r="FOM139" s="14"/>
      <c r="FON139" s="14"/>
      <c r="FOO139" s="14"/>
      <c r="FOP139" s="14"/>
      <c r="FOQ139" s="14"/>
      <c r="FOR139" s="14"/>
      <c r="FOS139" s="14"/>
      <c r="FOT139" s="14"/>
      <c r="FOU139" s="14"/>
      <c r="FOV139" s="14"/>
      <c r="FOW139" s="14"/>
      <c r="FOX139" s="14"/>
      <c r="FOY139" s="14"/>
      <c r="FOZ139" s="14"/>
      <c r="FPA139" s="14"/>
      <c r="FPB139" s="14"/>
      <c r="FPC139" s="14"/>
      <c r="FPD139" s="14"/>
      <c r="FPE139" s="14"/>
      <c r="FPF139" s="14"/>
      <c r="FPG139" s="14"/>
      <c r="FPH139" s="14"/>
      <c r="FPI139" s="14"/>
      <c r="FPJ139" s="14"/>
      <c r="FPK139" s="14"/>
      <c r="FPL139" s="14"/>
      <c r="FPM139" s="14"/>
      <c r="FPN139" s="14"/>
      <c r="FPO139" s="14"/>
      <c r="FPP139" s="14"/>
      <c r="FPQ139" s="14"/>
      <c r="FPR139" s="14"/>
      <c r="FPS139" s="14"/>
      <c r="FPT139" s="14"/>
      <c r="FPU139" s="14"/>
      <c r="FPV139" s="14"/>
      <c r="FPW139" s="14"/>
      <c r="FPX139" s="14"/>
      <c r="FPY139" s="14"/>
      <c r="FPZ139" s="14"/>
      <c r="FQA139" s="14"/>
      <c r="FQB139" s="14"/>
      <c r="FQC139" s="14"/>
      <c r="FQD139" s="14"/>
      <c r="FQE139" s="14"/>
      <c r="FQF139" s="14"/>
      <c r="FQG139" s="14"/>
      <c r="FQH139" s="14"/>
      <c r="FQI139" s="14"/>
      <c r="FQJ139" s="14"/>
      <c r="FQK139" s="14"/>
      <c r="FQL139" s="14"/>
      <c r="FQM139" s="14"/>
      <c r="FQN139" s="14"/>
      <c r="FQO139" s="14"/>
      <c r="FQP139" s="14"/>
      <c r="FQQ139" s="14"/>
      <c r="FQR139" s="14"/>
      <c r="FQS139" s="14"/>
      <c r="FQT139" s="14"/>
      <c r="FQU139" s="14"/>
      <c r="FQV139" s="14"/>
      <c r="FQW139" s="14"/>
      <c r="FQX139" s="14"/>
      <c r="FQY139" s="14"/>
      <c r="FQZ139" s="14"/>
      <c r="FRA139" s="14"/>
      <c r="FRB139" s="14"/>
      <c r="FRC139" s="14"/>
      <c r="FRD139" s="14"/>
      <c r="FRE139" s="14"/>
      <c r="FRF139" s="14"/>
      <c r="FRG139" s="14"/>
      <c r="FRH139" s="14"/>
      <c r="FRI139" s="14"/>
      <c r="FRJ139" s="14"/>
      <c r="FRK139" s="14"/>
      <c r="FRL139" s="14"/>
      <c r="FRM139" s="14"/>
      <c r="FRN139" s="14"/>
      <c r="FRO139" s="14"/>
      <c r="FRP139" s="14"/>
      <c r="FRQ139" s="14"/>
      <c r="FRR139" s="14"/>
      <c r="FRS139" s="14"/>
      <c r="FRT139" s="14"/>
      <c r="FRU139" s="14"/>
      <c r="FRV139" s="14"/>
      <c r="FRW139" s="14"/>
      <c r="FRX139" s="14"/>
      <c r="FRY139" s="14"/>
      <c r="FRZ139" s="14"/>
      <c r="FSA139" s="14"/>
      <c r="FSB139" s="14"/>
      <c r="FSC139" s="14"/>
      <c r="FSD139" s="14"/>
      <c r="FSE139" s="14"/>
      <c r="FSF139" s="14"/>
      <c r="FSG139" s="14"/>
      <c r="FSH139" s="14"/>
      <c r="FSI139" s="14"/>
      <c r="FSJ139" s="14"/>
      <c r="FSK139" s="14"/>
      <c r="FSL139" s="14"/>
      <c r="FSM139" s="14"/>
      <c r="FSN139" s="14"/>
      <c r="FSO139" s="14"/>
      <c r="FSP139" s="14"/>
      <c r="FSQ139" s="14"/>
      <c r="FSR139" s="14"/>
      <c r="FSS139" s="14"/>
      <c r="FST139" s="14"/>
      <c r="FSU139" s="14"/>
      <c r="FSV139" s="14"/>
      <c r="FSW139" s="14"/>
      <c r="FSX139" s="14"/>
      <c r="FSY139" s="14"/>
      <c r="FSZ139" s="14"/>
      <c r="FTA139" s="14"/>
      <c r="FTB139" s="14"/>
      <c r="FTC139" s="14"/>
      <c r="FTD139" s="14"/>
      <c r="FTE139" s="14"/>
      <c r="FTF139" s="14"/>
      <c r="FTG139" s="14"/>
      <c r="FTH139" s="14"/>
      <c r="FTI139" s="14"/>
      <c r="FTJ139" s="14"/>
      <c r="FTK139" s="14"/>
      <c r="FTL139" s="14"/>
      <c r="FTM139" s="14"/>
      <c r="FTN139" s="14"/>
      <c r="FTO139" s="14"/>
      <c r="FTP139" s="14"/>
      <c r="FTQ139" s="14"/>
      <c r="FTR139" s="14"/>
      <c r="FTS139" s="14"/>
      <c r="FTT139" s="14"/>
      <c r="FTU139" s="14"/>
      <c r="FTV139" s="14"/>
      <c r="FTW139" s="14"/>
      <c r="FTX139" s="14"/>
      <c r="FTY139" s="14"/>
      <c r="FTZ139" s="14"/>
      <c r="FUA139" s="14"/>
      <c r="FUB139" s="14"/>
      <c r="FUC139" s="14"/>
      <c r="FUD139" s="14"/>
      <c r="FUE139" s="14"/>
      <c r="FUF139" s="14"/>
      <c r="FUG139" s="14"/>
      <c r="FUH139" s="14"/>
      <c r="FUI139" s="14"/>
      <c r="FUJ139" s="14"/>
      <c r="FUK139" s="14"/>
      <c r="FUL139" s="14"/>
      <c r="FUM139" s="14"/>
      <c r="FUN139" s="14"/>
      <c r="FUO139" s="14"/>
      <c r="FUP139" s="14"/>
      <c r="FUQ139" s="14"/>
      <c r="FUR139" s="14"/>
      <c r="FUS139" s="14"/>
      <c r="FUT139" s="14"/>
      <c r="FUU139" s="14"/>
      <c r="FUV139" s="14"/>
      <c r="FUW139" s="14"/>
      <c r="FUX139" s="14"/>
      <c r="FUY139" s="14"/>
      <c r="FUZ139" s="14"/>
      <c r="FVA139" s="14"/>
      <c r="FVB139" s="14"/>
      <c r="FVC139" s="14"/>
      <c r="FVD139" s="14"/>
      <c r="FVE139" s="14"/>
      <c r="FVF139" s="14"/>
      <c r="FVG139" s="14"/>
      <c r="FVH139" s="14"/>
      <c r="FVI139" s="14"/>
      <c r="FVJ139" s="14"/>
      <c r="FVK139" s="14"/>
      <c r="FVL139" s="14"/>
      <c r="FVM139" s="14"/>
      <c r="FVN139" s="14"/>
      <c r="FVO139" s="14"/>
      <c r="FVP139" s="14"/>
      <c r="FVQ139" s="14"/>
      <c r="FVR139" s="14"/>
      <c r="FVS139" s="14"/>
      <c r="FVT139" s="14"/>
      <c r="FVU139" s="14"/>
      <c r="FVV139" s="14"/>
      <c r="FVW139" s="14"/>
      <c r="FVX139" s="14"/>
      <c r="FVY139" s="14"/>
      <c r="FVZ139" s="14"/>
      <c r="FWA139" s="14"/>
      <c r="FWB139" s="14"/>
      <c r="FWC139" s="14"/>
      <c r="FWD139" s="14"/>
      <c r="FWE139" s="14"/>
      <c r="FWF139" s="14"/>
      <c r="FWG139" s="14"/>
      <c r="FWH139" s="14"/>
      <c r="FWI139" s="14"/>
      <c r="FWJ139" s="14"/>
      <c r="FWK139" s="14"/>
      <c r="FWL139" s="14"/>
      <c r="FWM139" s="14"/>
      <c r="FWN139" s="14"/>
      <c r="FWO139" s="14"/>
      <c r="FWP139" s="14"/>
      <c r="FWQ139" s="14"/>
      <c r="FWR139" s="14"/>
      <c r="FWS139" s="14"/>
      <c r="FWT139" s="14"/>
      <c r="FWU139" s="14"/>
      <c r="FWV139" s="14"/>
      <c r="FWW139" s="14"/>
      <c r="FWX139" s="14"/>
      <c r="FWY139" s="14"/>
      <c r="FWZ139" s="14"/>
      <c r="FXA139" s="14"/>
      <c r="FXB139" s="14"/>
      <c r="FXC139" s="14"/>
      <c r="FXD139" s="14"/>
      <c r="FXE139" s="14"/>
      <c r="FXF139" s="14"/>
      <c r="FXG139" s="14"/>
      <c r="FXH139" s="14"/>
      <c r="FXI139" s="14"/>
      <c r="FXJ139" s="14"/>
      <c r="FXK139" s="14"/>
      <c r="FXL139" s="14"/>
      <c r="FXM139" s="14"/>
      <c r="FXN139" s="14"/>
      <c r="FXO139" s="14"/>
      <c r="FXP139" s="14"/>
      <c r="FXQ139" s="14"/>
      <c r="FXR139" s="14"/>
      <c r="FXS139" s="14"/>
      <c r="FXT139" s="14"/>
      <c r="FXU139" s="14"/>
      <c r="FXV139" s="14"/>
      <c r="FXW139" s="14"/>
      <c r="FXX139" s="14"/>
      <c r="FXY139" s="14"/>
      <c r="FXZ139" s="14"/>
      <c r="FYA139" s="14"/>
      <c r="FYB139" s="14"/>
      <c r="FYC139" s="14"/>
      <c r="FYD139" s="14"/>
      <c r="FYE139" s="14"/>
      <c r="FYF139" s="14"/>
      <c r="FYG139" s="14"/>
      <c r="FYH139" s="14"/>
      <c r="FYI139" s="14"/>
      <c r="FYJ139" s="14"/>
      <c r="FYK139" s="14"/>
      <c r="FYL139" s="14"/>
      <c r="FYM139" s="14"/>
      <c r="FYN139" s="14"/>
      <c r="FYO139" s="14"/>
      <c r="FYP139" s="14"/>
      <c r="FYQ139" s="14"/>
      <c r="FYR139" s="14"/>
      <c r="FYS139" s="14"/>
      <c r="FYT139" s="14"/>
      <c r="FYU139" s="14"/>
      <c r="FYV139" s="14"/>
      <c r="FYW139" s="14"/>
      <c r="FYX139" s="14"/>
      <c r="FYY139" s="14"/>
      <c r="FYZ139" s="14"/>
      <c r="FZA139" s="14"/>
      <c r="FZB139" s="14"/>
      <c r="FZC139" s="14"/>
      <c r="FZD139" s="14"/>
      <c r="FZE139" s="14"/>
      <c r="FZF139" s="14"/>
      <c r="FZG139" s="14"/>
      <c r="FZH139" s="14"/>
      <c r="FZI139" s="14"/>
      <c r="FZJ139" s="14"/>
      <c r="FZK139" s="14"/>
      <c r="FZL139" s="14"/>
      <c r="FZM139" s="14"/>
      <c r="FZN139" s="14"/>
      <c r="FZO139" s="14"/>
      <c r="FZP139" s="14"/>
      <c r="FZQ139" s="14"/>
      <c r="FZR139" s="14"/>
      <c r="FZS139" s="14"/>
      <c r="FZT139" s="14"/>
      <c r="FZU139" s="14"/>
      <c r="FZV139" s="14"/>
      <c r="FZW139" s="14"/>
      <c r="FZX139" s="14"/>
      <c r="FZY139" s="14"/>
      <c r="FZZ139" s="14"/>
      <c r="GAA139" s="14"/>
      <c r="GAB139" s="14"/>
      <c r="GAC139" s="14"/>
      <c r="GAD139" s="14"/>
      <c r="GAE139" s="14"/>
      <c r="GAF139" s="14"/>
      <c r="GAG139" s="14"/>
      <c r="GAH139" s="14"/>
      <c r="GAI139" s="14"/>
      <c r="GAJ139" s="14"/>
      <c r="GAK139" s="14"/>
      <c r="GAL139" s="14"/>
      <c r="GAM139" s="14"/>
      <c r="GAN139" s="14"/>
      <c r="GAO139" s="14"/>
      <c r="GAP139" s="14"/>
      <c r="GAQ139" s="14"/>
      <c r="GAR139" s="14"/>
      <c r="GAS139" s="14"/>
      <c r="GAT139" s="14"/>
      <c r="GAU139" s="14"/>
      <c r="GAV139" s="14"/>
      <c r="GAW139" s="14"/>
      <c r="GAX139" s="14"/>
      <c r="GAY139" s="14"/>
      <c r="GAZ139" s="14"/>
      <c r="GBA139" s="14"/>
      <c r="GBB139" s="14"/>
      <c r="GBC139" s="14"/>
      <c r="GBD139" s="14"/>
      <c r="GBE139" s="14"/>
      <c r="GBF139" s="14"/>
      <c r="GBG139" s="14"/>
      <c r="GBH139" s="14"/>
      <c r="GBI139" s="14"/>
      <c r="GBJ139" s="14"/>
      <c r="GBK139" s="14"/>
      <c r="GBL139" s="14"/>
      <c r="GBM139" s="14"/>
      <c r="GBN139" s="14"/>
      <c r="GBO139" s="14"/>
      <c r="GBP139" s="14"/>
      <c r="GBQ139" s="14"/>
      <c r="GBR139" s="14"/>
      <c r="GBS139" s="14"/>
      <c r="GBT139" s="14"/>
      <c r="GBU139" s="14"/>
      <c r="GBV139" s="14"/>
      <c r="GBW139" s="14"/>
      <c r="GBX139" s="14"/>
      <c r="GBY139" s="14"/>
      <c r="GBZ139" s="14"/>
      <c r="GCA139" s="14"/>
      <c r="GCB139" s="14"/>
      <c r="GCC139" s="14"/>
      <c r="GCD139" s="14"/>
      <c r="GCE139" s="14"/>
      <c r="GCF139" s="14"/>
      <c r="GCG139" s="14"/>
      <c r="GCH139" s="14"/>
      <c r="GCI139" s="14"/>
      <c r="GCJ139" s="14"/>
      <c r="GCK139" s="14"/>
      <c r="GCL139" s="14"/>
      <c r="GCM139" s="14"/>
      <c r="GCN139" s="14"/>
      <c r="GCO139" s="14"/>
      <c r="GCP139" s="14"/>
      <c r="GCQ139" s="14"/>
      <c r="GCR139" s="14"/>
      <c r="GCS139" s="14"/>
      <c r="GCT139" s="14"/>
      <c r="GCU139" s="14"/>
      <c r="GCV139" s="14"/>
      <c r="GCW139" s="14"/>
      <c r="GCX139" s="14"/>
      <c r="GCY139" s="14"/>
      <c r="GCZ139" s="14"/>
      <c r="GDA139" s="14"/>
      <c r="GDB139" s="14"/>
      <c r="GDC139" s="14"/>
      <c r="GDD139" s="14"/>
      <c r="GDE139" s="14"/>
      <c r="GDF139" s="14"/>
      <c r="GDG139" s="14"/>
      <c r="GDH139" s="14"/>
      <c r="GDI139" s="14"/>
      <c r="GDJ139" s="14"/>
      <c r="GDK139" s="14"/>
      <c r="GDL139" s="14"/>
      <c r="GDM139" s="14"/>
      <c r="GDN139" s="14"/>
      <c r="GDO139" s="14"/>
      <c r="GDP139" s="14"/>
      <c r="GDQ139" s="14"/>
      <c r="GDR139" s="14"/>
      <c r="GDS139" s="14"/>
      <c r="GDT139" s="14"/>
      <c r="GDU139" s="14"/>
      <c r="GDV139" s="14"/>
      <c r="GDW139" s="14"/>
      <c r="GDX139" s="14"/>
      <c r="GDY139" s="14"/>
      <c r="GDZ139" s="14"/>
      <c r="GEA139" s="14"/>
      <c r="GEB139" s="14"/>
      <c r="GEC139" s="14"/>
      <c r="GED139" s="14"/>
      <c r="GEE139" s="14"/>
      <c r="GEF139" s="14"/>
      <c r="GEG139" s="14"/>
      <c r="GEH139" s="14"/>
      <c r="GEI139" s="14"/>
      <c r="GEJ139" s="14"/>
      <c r="GEK139" s="14"/>
      <c r="GEL139" s="14"/>
      <c r="GEM139" s="14"/>
      <c r="GEN139" s="14"/>
      <c r="GEO139" s="14"/>
      <c r="GEP139" s="14"/>
      <c r="GEQ139" s="14"/>
      <c r="GER139" s="14"/>
      <c r="GES139" s="14"/>
      <c r="GET139" s="14"/>
      <c r="GEU139" s="14"/>
      <c r="GEV139" s="14"/>
      <c r="GEW139" s="14"/>
      <c r="GEX139" s="14"/>
      <c r="GEY139" s="14"/>
      <c r="GEZ139" s="14"/>
      <c r="GFA139" s="14"/>
      <c r="GFB139" s="14"/>
      <c r="GFC139" s="14"/>
      <c r="GFD139" s="14"/>
      <c r="GFE139" s="14"/>
      <c r="GFF139" s="14"/>
      <c r="GFG139" s="14"/>
      <c r="GFH139" s="14"/>
      <c r="GFI139" s="14"/>
      <c r="GFJ139" s="14"/>
      <c r="GFK139" s="14"/>
      <c r="GFL139" s="14"/>
      <c r="GFM139" s="14"/>
      <c r="GFN139" s="14"/>
      <c r="GFO139" s="14"/>
      <c r="GFP139" s="14"/>
      <c r="GFQ139" s="14"/>
      <c r="GFR139" s="14"/>
      <c r="GFS139" s="14"/>
      <c r="GFT139" s="14"/>
      <c r="GFU139" s="14"/>
      <c r="GFV139" s="14"/>
      <c r="GFW139" s="14"/>
      <c r="GFX139" s="14"/>
      <c r="GFY139" s="14"/>
      <c r="GFZ139" s="14"/>
      <c r="GGA139" s="14"/>
      <c r="GGB139" s="14"/>
      <c r="GGC139" s="14"/>
      <c r="GGD139" s="14"/>
      <c r="GGE139" s="14"/>
      <c r="GGF139" s="14"/>
      <c r="GGG139" s="14"/>
      <c r="GGH139" s="14"/>
      <c r="GGI139" s="14"/>
      <c r="GGJ139" s="14"/>
      <c r="GGK139" s="14"/>
      <c r="GGL139" s="14"/>
      <c r="GGM139" s="14"/>
      <c r="GGN139" s="14"/>
      <c r="GGO139" s="14"/>
      <c r="GGP139" s="14"/>
      <c r="GGQ139" s="14"/>
      <c r="GGR139" s="14"/>
      <c r="GGS139" s="14"/>
      <c r="GGT139" s="14"/>
      <c r="GGU139" s="14"/>
      <c r="GGV139" s="14"/>
      <c r="GGW139" s="14"/>
      <c r="GGX139" s="14"/>
      <c r="GGY139" s="14"/>
      <c r="GGZ139" s="14"/>
      <c r="GHA139" s="14"/>
      <c r="GHB139" s="14"/>
      <c r="GHC139" s="14"/>
      <c r="GHD139" s="14"/>
      <c r="GHE139" s="14"/>
      <c r="GHF139" s="14"/>
      <c r="GHG139" s="14"/>
      <c r="GHH139" s="14"/>
      <c r="GHI139" s="14"/>
      <c r="GHJ139" s="14"/>
      <c r="GHK139" s="14"/>
      <c r="GHL139" s="14"/>
      <c r="GHM139" s="14"/>
      <c r="GHN139" s="14"/>
      <c r="GHO139" s="14"/>
      <c r="GHP139" s="14"/>
      <c r="GHQ139" s="14"/>
      <c r="GHR139" s="14"/>
      <c r="GHS139" s="14"/>
      <c r="GHT139" s="14"/>
      <c r="GHU139" s="14"/>
      <c r="GHV139" s="14"/>
      <c r="GHW139" s="14"/>
      <c r="GHX139" s="14"/>
      <c r="GHY139" s="14"/>
      <c r="GHZ139" s="14"/>
      <c r="GIA139" s="14"/>
      <c r="GIB139" s="14"/>
      <c r="GIC139" s="14"/>
      <c r="GID139" s="14"/>
      <c r="GIE139" s="14"/>
      <c r="GIF139" s="14"/>
      <c r="GIG139" s="14"/>
      <c r="GIH139" s="14"/>
      <c r="GII139" s="14"/>
      <c r="GIJ139" s="14"/>
      <c r="GIK139" s="14"/>
      <c r="GIL139" s="14"/>
      <c r="GIM139" s="14"/>
      <c r="GIN139" s="14"/>
      <c r="GIO139" s="14"/>
      <c r="GIP139" s="14"/>
      <c r="GIQ139" s="14"/>
      <c r="GIR139" s="14"/>
      <c r="GIS139" s="14"/>
      <c r="GIT139" s="14"/>
      <c r="GIU139" s="14"/>
      <c r="GIV139" s="14"/>
      <c r="GIW139" s="14"/>
      <c r="GIX139" s="14"/>
      <c r="GIY139" s="14"/>
      <c r="GIZ139" s="14"/>
      <c r="GJA139" s="14"/>
      <c r="GJB139" s="14"/>
      <c r="GJC139" s="14"/>
      <c r="GJD139" s="14"/>
      <c r="GJE139" s="14"/>
      <c r="GJF139" s="14"/>
      <c r="GJG139" s="14"/>
      <c r="GJH139" s="14"/>
      <c r="GJI139" s="14"/>
      <c r="GJJ139" s="14"/>
      <c r="GJK139" s="14"/>
      <c r="GJL139" s="14"/>
      <c r="GJM139" s="14"/>
      <c r="GJN139" s="14"/>
      <c r="GJO139" s="14"/>
      <c r="GJP139" s="14"/>
      <c r="GJQ139" s="14"/>
      <c r="GJR139" s="14"/>
      <c r="GJS139" s="14"/>
      <c r="GJT139" s="14"/>
      <c r="GJU139" s="14"/>
      <c r="GJV139" s="14"/>
      <c r="GJW139" s="14"/>
      <c r="GJX139" s="14"/>
      <c r="GJY139" s="14"/>
      <c r="GJZ139" s="14"/>
      <c r="GKA139" s="14"/>
      <c r="GKB139" s="14"/>
      <c r="GKC139" s="14"/>
      <c r="GKD139" s="14"/>
      <c r="GKE139" s="14"/>
      <c r="GKF139" s="14"/>
      <c r="GKG139" s="14"/>
      <c r="GKH139" s="14"/>
      <c r="GKI139" s="14"/>
      <c r="GKJ139" s="14"/>
      <c r="GKK139" s="14"/>
      <c r="GKL139" s="14"/>
      <c r="GKM139" s="14"/>
      <c r="GKN139" s="14"/>
      <c r="GKO139" s="14"/>
      <c r="GKP139" s="14"/>
      <c r="GKQ139" s="14"/>
      <c r="GKR139" s="14"/>
      <c r="GKS139" s="14"/>
      <c r="GKT139" s="14"/>
      <c r="GKU139" s="14"/>
      <c r="GKV139" s="14"/>
      <c r="GKW139" s="14"/>
      <c r="GKX139" s="14"/>
      <c r="GKY139" s="14"/>
      <c r="GKZ139" s="14"/>
      <c r="GLA139" s="14"/>
      <c r="GLB139" s="14"/>
      <c r="GLC139" s="14"/>
      <c r="GLD139" s="14"/>
      <c r="GLE139" s="14"/>
      <c r="GLF139" s="14"/>
      <c r="GLG139" s="14"/>
      <c r="GLH139" s="14"/>
      <c r="GLI139" s="14"/>
      <c r="GLJ139" s="14"/>
      <c r="GLK139" s="14"/>
      <c r="GLL139" s="14"/>
      <c r="GLM139" s="14"/>
      <c r="GLN139" s="14"/>
      <c r="GLO139" s="14"/>
      <c r="GLP139" s="14"/>
      <c r="GLQ139" s="14"/>
      <c r="GLR139" s="14"/>
      <c r="GLS139" s="14"/>
      <c r="GLT139" s="14"/>
      <c r="GLU139" s="14"/>
      <c r="GLV139" s="14"/>
      <c r="GLW139" s="14"/>
      <c r="GLX139" s="14"/>
      <c r="GLY139" s="14"/>
      <c r="GLZ139" s="14"/>
      <c r="GMA139" s="14"/>
      <c r="GMB139" s="14"/>
      <c r="GMC139" s="14"/>
      <c r="GMD139" s="14"/>
      <c r="GME139" s="14"/>
      <c r="GMF139" s="14"/>
      <c r="GMG139" s="14"/>
      <c r="GMH139" s="14"/>
      <c r="GMI139" s="14"/>
      <c r="GMJ139" s="14"/>
      <c r="GMK139" s="14"/>
      <c r="GML139" s="14"/>
      <c r="GMM139" s="14"/>
      <c r="GMN139" s="14"/>
      <c r="GMO139" s="14"/>
      <c r="GMP139" s="14"/>
      <c r="GMQ139" s="14"/>
      <c r="GMR139" s="14"/>
      <c r="GMS139" s="14"/>
      <c r="GMT139" s="14"/>
      <c r="GMU139" s="14"/>
      <c r="GMV139" s="14"/>
      <c r="GMW139" s="14"/>
      <c r="GMX139" s="14"/>
      <c r="GMY139" s="14"/>
      <c r="GMZ139" s="14"/>
      <c r="GNA139" s="14"/>
      <c r="GNB139" s="14"/>
      <c r="GNC139" s="14"/>
      <c r="GND139" s="14"/>
      <c r="GNE139" s="14"/>
      <c r="GNF139" s="14"/>
      <c r="GNG139" s="14"/>
      <c r="GNH139" s="14"/>
      <c r="GNI139" s="14"/>
      <c r="GNJ139" s="14"/>
      <c r="GNK139" s="14"/>
      <c r="GNL139" s="14"/>
      <c r="GNM139" s="14"/>
      <c r="GNN139" s="14"/>
      <c r="GNO139" s="14"/>
      <c r="GNP139" s="14"/>
      <c r="GNQ139" s="14"/>
      <c r="GNR139" s="14"/>
      <c r="GNS139" s="14"/>
      <c r="GNT139" s="14"/>
      <c r="GNU139" s="14"/>
      <c r="GNV139" s="14"/>
      <c r="GNW139" s="14"/>
      <c r="GNX139" s="14"/>
      <c r="GNY139" s="14"/>
      <c r="GNZ139" s="14"/>
      <c r="GOA139" s="14"/>
      <c r="GOB139" s="14"/>
      <c r="GOC139" s="14"/>
      <c r="GOD139" s="14"/>
      <c r="GOE139" s="14"/>
      <c r="GOF139" s="14"/>
      <c r="GOG139" s="14"/>
      <c r="GOH139" s="14"/>
      <c r="GOI139" s="14"/>
      <c r="GOJ139" s="14"/>
      <c r="GOK139" s="14"/>
      <c r="GOL139" s="14"/>
      <c r="GOM139" s="14"/>
      <c r="GON139" s="14"/>
      <c r="GOO139" s="14"/>
      <c r="GOP139" s="14"/>
      <c r="GOQ139" s="14"/>
      <c r="GOR139" s="14"/>
      <c r="GOS139" s="14"/>
      <c r="GOT139" s="14"/>
      <c r="GOU139" s="14"/>
      <c r="GOV139" s="14"/>
      <c r="GOW139" s="14"/>
      <c r="GOX139" s="14"/>
      <c r="GOY139" s="14"/>
      <c r="GOZ139" s="14"/>
      <c r="GPA139" s="14"/>
      <c r="GPB139" s="14"/>
      <c r="GPC139" s="14"/>
      <c r="GPD139" s="14"/>
      <c r="GPE139" s="14"/>
      <c r="GPF139" s="14"/>
      <c r="GPG139" s="14"/>
      <c r="GPH139" s="14"/>
      <c r="GPI139" s="14"/>
      <c r="GPJ139" s="14"/>
      <c r="GPK139" s="14"/>
      <c r="GPL139" s="14"/>
      <c r="GPM139" s="14"/>
      <c r="GPN139" s="14"/>
      <c r="GPO139" s="14"/>
      <c r="GPP139" s="14"/>
      <c r="GPQ139" s="14"/>
      <c r="GPR139" s="14"/>
      <c r="GPS139" s="14"/>
      <c r="GPT139" s="14"/>
      <c r="GPU139" s="14"/>
      <c r="GPV139" s="14"/>
      <c r="GPW139" s="14"/>
      <c r="GPX139" s="14"/>
      <c r="GPY139" s="14"/>
      <c r="GPZ139" s="14"/>
      <c r="GQA139" s="14"/>
      <c r="GQB139" s="14"/>
      <c r="GQC139" s="14"/>
      <c r="GQD139" s="14"/>
      <c r="GQE139" s="14"/>
      <c r="GQF139" s="14"/>
      <c r="GQG139" s="14"/>
      <c r="GQH139" s="14"/>
      <c r="GQI139" s="14"/>
      <c r="GQJ139" s="14"/>
      <c r="GQK139" s="14"/>
      <c r="GQL139" s="14"/>
      <c r="GQM139" s="14"/>
      <c r="GQN139" s="14"/>
      <c r="GQO139" s="14"/>
      <c r="GQP139" s="14"/>
      <c r="GQQ139" s="14"/>
      <c r="GQR139" s="14"/>
      <c r="GQS139" s="14"/>
      <c r="GQT139" s="14"/>
      <c r="GQU139" s="14"/>
      <c r="GQV139" s="14"/>
      <c r="GQW139" s="14"/>
      <c r="GQX139" s="14"/>
      <c r="GQY139" s="14"/>
      <c r="GQZ139" s="14"/>
      <c r="GRA139" s="14"/>
      <c r="GRB139" s="14"/>
      <c r="GRC139" s="14"/>
      <c r="GRD139" s="14"/>
      <c r="GRE139" s="14"/>
      <c r="GRF139" s="14"/>
      <c r="GRG139" s="14"/>
      <c r="GRH139" s="14"/>
      <c r="GRI139" s="14"/>
      <c r="GRJ139" s="14"/>
      <c r="GRK139" s="14"/>
      <c r="GRL139" s="14"/>
      <c r="GRM139" s="14"/>
      <c r="GRN139" s="14"/>
      <c r="GRO139" s="14"/>
      <c r="GRP139" s="14"/>
      <c r="GRQ139" s="14"/>
      <c r="GRR139" s="14"/>
      <c r="GRS139" s="14"/>
      <c r="GRT139" s="14"/>
      <c r="GRU139" s="14"/>
      <c r="GRV139" s="14"/>
      <c r="GRW139" s="14"/>
      <c r="GRX139" s="14"/>
      <c r="GRY139" s="14"/>
      <c r="GRZ139" s="14"/>
      <c r="GSA139" s="14"/>
      <c r="GSB139" s="14"/>
      <c r="GSC139" s="14"/>
      <c r="GSD139" s="14"/>
      <c r="GSE139" s="14"/>
      <c r="GSF139" s="14"/>
      <c r="GSG139" s="14"/>
      <c r="GSH139" s="14"/>
      <c r="GSI139" s="14"/>
      <c r="GSJ139" s="14"/>
      <c r="GSK139" s="14"/>
      <c r="GSL139" s="14"/>
      <c r="GSM139" s="14"/>
      <c r="GSN139" s="14"/>
      <c r="GSO139" s="14"/>
      <c r="GSP139" s="14"/>
      <c r="GSQ139" s="14"/>
      <c r="GSR139" s="14"/>
      <c r="GSS139" s="14"/>
      <c r="GST139" s="14"/>
      <c r="GSU139" s="14"/>
      <c r="GSV139" s="14"/>
      <c r="GSW139" s="14"/>
      <c r="GSX139" s="14"/>
      <c r="GSY139" s="14"/>
      <c r="GSZ139" s="14"/>
      <c r="GTA139" s="14"/>
      <c r="GTB139" s="14"/>
      <c r="GTC139" s="14"/>
      <c r="GTD139" s="14"/>
      <c r="GTE139" s="14"/>
      <c r="GTF139" s="14"/>
      <c r="GTG139" s="14"/>
      <c r="GTH139" s="14"/>
      <c r="GTI139" s="14"/>
      <c r="GTJ139" s="14"/>
      <c r="GTK139" s="14"/>
      <c r="GTL139" s="14"/>
      <c r="GTM139" s="14"/>
      <c r="GTN139" s="14"/>
      <c r="GTO139" s="14"/>
      <c r="GTP139" s="14"/>
      <c r="GTQ139" s="14"/>
      <c r="GTR139" s="14"/>
      <c r="GTS139" s="14"/>
      <c r="GTT139" s="14"/>
      <c r="GTU139" s="14"/>
      <c r="GTV139" s="14"/>
      <c r="GTW139" s="14"/>
      <c r="GTX139" s="14"/>
      <c r="GTY139" s="14"/>
      <c r="GTZ139" s="14"/>
      <c r="GUA139" s="14"/>
      <c r="GUB139" s="14"/>
      <c r="GUC139" s="14"/>
      <c r="GUD139" s="14"/>
      <c r="GUE139" s="14"/>
      <c r="GUF139" s="14"/>
      <c r="GUG139" s="14"/>
      <c r="GUH139" s="14"/>
      <c r="GUI139" s="14"/>
      <c r="GUJ139" s="14"/>
      <c r="GUK139" s="14"/>
      <c r="GUL139" s="14"/>
      <c r="GUM139" s="14"/>
      <c r="GUN139" s="14"/>
      <c r="GUO139" s="14"/>
      <c r="GUP139" s="14"/>
      <c r="GUQ139" s="14"/>
      <c r="GUR139" s="14"/>
      <c r="GUS139" s="14"/>
      <c r="GUT139" s="14"/>
      <c r="GUU139" s="14"/>
      <c r="GUV139" s="14"/>
      <c r="GUW139" s="14"/>
      <c r="GUX139" s="14"/>
      <c r="GUY139" s="14"/>
      <c r="GUZ139" s="14"/>
      <c r="GVA139" s="14"/>
      <c r="GVB139" s="14"/>
      <c r="GVC139" s="14"/>
      <c r="GVD139" s="14"/>
      <c r="GVE139" s="14"/>
      <c r="GVF139" s="14"/>
      <c r="GVG139" s="14"/>
      <c r="GVH139" s="14"/>
      <c r="GVI139" s="14"/>
      <c r="GVJ139" s="14"/>
      <c r="GVK139" s="14"/>
      <c r="GVL139" s="14"/>
      <c r="GVM139" s="14"/>
      <c r="GVN139" s="14"/>
      <c r="GVO139" s="14"/>
      <c r="GVP139" s="14"/>
      <c r="GVQ139" s="14"/>
      <c r="GVR139" s="14"/>
      <c r="GVS139" s="14"/>
      <c r="GVT139" s="14"/>
      <c r="GVU139" s="14"/>
      <c r="GVV139" s="14"/>
      <c r="GVW139" s="14"/>
      <c r="GVX139" s="14"/>
      <c r="GVY139" s="14"/>
      <c r="GVZ139" s="14"/>
      <c r="GWA139" s="14"/>
      <c r="GWB139" s="14"/>
      <c r="GWC139" s="14"/>
      <c r="GWD139" s="14"/>
      <c r="GWE139" s="14"/>
      <c r="GWF139" s="14"/>
      <c r="GWG139" s="14"/>
      <c r="GWH139" s="14"/>
      <c r="GWI139" s="14"/>
      <c r="GWJ139" s="14"/>
      <c r="GWK139" s="14"/>
      <c r="GWL139" s="14"/>
      <c r="GWM139" s="14"/>
      <c r="GWN139" s="14"/>
      <c r="GWO139" s="14"/>
      <c r="GWP139" s="14"/>
      <c r="GWQ139" s="14"/>
      <c r="GWR139" s="14"/>
      <c r="GWS139" s="14"/>
      <c r="GWT139" s="14"/>
      <c r="GWU139" s="14"/>
      <c r="GWV139" s="14"/>
      <c r="GWW139" s="14"/>
      <c r="GWX139" s="14"/>
      <c r="GWY139" s="14"/>
      <c r="GWZ139" s="14"/>
      <c r="GXA139" s="14"/>
      <c r="GXB139" s="14"/>
      <c r="GXC139" s="14"/>
      <c r="GXD139" s="14"/>
      <c r="GXE139" s="14"/>
      <c r="GXF139" s="14"/>
      <c r="GXG139" s="14"/>
      <c r="GXH139" s="14"/>
      <c r="GXI139" s="14"/>
      <c r="GXJ139" s="14"/>
      <c r="GXK139" s="14"/>
      <c r="GXL139" s="14"/>
      <c r="GXM139" s="14"/>
      <c r="GXN139" s="14"/>
      <c r="GXO139" s="14"/>
      <c r="GXP139" s="14"/>
      <c r="GXQ139" s="14"/>
      <c r="GXR139" s="14"/>
      <c r="GXS139" s="14"/>
      <c r="GXT139" s="14"/>
      <c r="GXU139" s="14"/>
      <c r="GXV139" s="14"/>
      <c r="GXW139" s="14"/>
      <c r="GXX139" s="14"/>
      <c r="GXY139" s="14"/>
      <c r="GXZ139" s="14"/>
      <c r="GYA139" s="14"/>
      <c r="GYB139" s="14"/>
      <c r="GYC139" s="14"/>
      <c r="GYD139" s="14"/>
      <c r="GYE139" s="14"/>
      <c r="GYF139" s="14"/>
      <c r="GYG139" s="14"/>
      <c r="GYH139" s="14"/>
      <c r="GYI139" s="14"/>
      <c r="GYJ139" s="14"/>
      <c r="GYK139" s="14"/>
      <c r="GYL139" s="14"/>
      <c r="GYM139" s="14"/>
      <c r="GYN139" s="14"/>
      <c r="GYO139" s="14"/>
      <c r="GYP139" s="14"/>
      <c r="GYQ139" s="14"/>
      <c r="GYR139" s="14"/>
      <c r="GYS139" s="14"/>
      <c r="GYT139" s="14"/>
      <c r="GYU139" s="14"/>
      <c r="GYV139" s="14"/>
      <c r="GYW139" s="14"/>
      <c r="GYX139" s="14"/>
      <c r="GYY139" s="14"/>
      <c r="GYZ139" s="14"/>
      <c r="GZA139" s="14"/>
      <c r="GZB139" s="14"/>
      <c r="GZC139" s="14"/>
      <c r="GZD139" s="14"/>
      <c r="GZE139" s="14"/>
      <c r="GZF139" s="14"/>
      <c r="GZG139" s="14"/>
      <c r="GZH139" s="14"/>
      <c r="GZI139" s="14"/>
      <c r="GZJ139" s="14"/>
      <c r="GZK139" s="14"/>
      <c r="GZL139" s="14"/>
      <c r="GZM139" s="14"/>
      <c r="GZN139" s="14"/>
      <c r="GZO139" s="14"/>
      <c r="GZP139" s="14"/>
      <c r="GZQ139" s="14"/>
      <c r="GZR139" s="14"/>
      <c r="GZS139" s="14"/>
      <c r="GZT139" s="14"/>
      <c r="GZU139" s="14"/>
      <c r="GZV139" s="14"/>
      <c r="GZW139" s="14"/>
      <c r="GZX139" s="14"/>
      <c r="GZY139" s="14"/>
      <c r="GZZ139" s="14"/>
      <c r="HAA139" s="14"/>
      <c r="HAB139" s="14"/>
      <c r="HAC139" s="14"/>
      <c r="HAD139" s="14"/>
      <c r="HAE139" s="14"/>
      <c r="HAF139" s="14"/>
      <c r="HAG139" s="14"/>
      <c r="HAH139" s="14"/>
      <c r="HAI139" s="14"/>
      <c r="HAJ139" s="14"/>
      <c r="HAK139" s="14"/>
      <c r="HAL139" s="14"/>
      <c r="HAM139" s="14"/>
      <c r="HAN139" s="14"/>
      <c r="HAO139" s="14"/>
      <c r="HAP139" s="14"/>
      <c r="HAQ139" s="14"/>
      <c r="HAR139" s="14"/>
      <c r="HAS139" s="14"/>
      <c r="HAT139" s="14"/>
      <c r="HAU139" s="14"/>
      <c r="HAV139" s="14"/>
      <c r="HAW139" s="14"/>
      <c r="HAX139" s="14"/>
      <c r="HAY139" s="14"/>
      <c r="HAZ139" s="14"/>
      <c r="HBA139" s="14"/>
      <c r="HBB139" s="14"/>
      <c r="HBC139" s="14"/>
      <c r="HBD139" s="14"/>
      <c r="HBE139" s="14"/>
      <c r="HBF139" s="14"/>
      <c r="HBG139" s="14"/>
      <c r="HBH139" s="14"/>
      <c r="HBI139" s="14"/>
      <c r="HBJ139" s="14"/>
      <c r="HBK139" s="14"/>
      <c r="HBL139" s="14"/>
      <c r="HBM139" s="14"/>
      <c r="HBN139" s="14"/>
      <c r="HBO139" s="14"/>
      <c r="HBP139" s="14"/>
      <c r="HBQ139" s="14"/>
      <c r="HBR139" s="14"/>
      <c r="HBS139" s="14"/>
      <c r="HBT139" s="14"/>
      <c r="HBU139" s="14"/>
      <c r="HBV139" s="14"/>
      <c r="HBW139" s="14"/>
      <c r="HBX139" s="14"/>
      <c r="HBY139" s="14"/>
      <c r="HBZ139" s="14"/>
      <c r="HCA139" s="14"/>
      <c r="HCB139" s="14"/>
      <c r="HCC139" s="14"/>
      <c r="HCD139" s="14"/>
      <c r="HCE139" s="14"/>
      <c r="HCF139" s="14"/>
      <c r="HCG139" s="14"/>
      <c r="HCH139" s="14"/>
      <c r="HCI139" s="14"/>
      <c r="HCJ139" s="14"/>
      <c r="HCK139" s="14"/>
      <c r="HCL139" s="14"/>
      <c r="HCM139" s="14"/>
      <c r="HCN139" s="14"/>
      <c r="HCO139" s="14"/>
      <c r="HCP139" s="14"/>
      <c r="HCQ139" s="14"/>
      <c r="HCR139" s="14"/>
      <c r="HCS139" s="14"/>
      <c r="HCT139" s="14"/>
      <c r="HCU139" s="14"/>
      <c r="HCV139" s="14"/>
      <c r="HCW139" s="14"/>
      <c r="HCX139" s="14"/>
      <c r="HCY139" s="14"/>
      <c r="HCZ139" s="14"/>
      <c r="HDA139" s="14"/>
      <c r="HDB139" s="14"/>
      <c r="HDC139" s="14"/>
      <c r="HDD139" s="14"/>
      <c r="HDE139" s="14"/>
      <c r="HDF139" s="14"/>
      <c r="HDG139" s="14"/>
      <c r="HDH139" s="14"/>
      <c r="HDI139" s="14"/>
      <c r="HDJ139" s="14"/>
      <c r="HDK139" s="14"/>
      <c r="HDL139" s="14"/>
      <c r="HDM139" s="14"/>
      <c r="HDN139" s="14"/>
      <c r="HDO139" s="14"/>
      <c r="HDP139" s="14"/>
      <c r="HDQ139" s="14"/>
      <c r="HDR139" s="14"/>
      <c r="HDS139" s="14"/>
      <c r="HDT139" s="14"/>
      <c r="HDU139" s="14"/>
      <c r="HDV139" s="14"/>
      <c r="HDW139" s="14"/>
      <c r="HDX139" s="14"/>
      <c r="HDY139" s="14"/>
      <c r="HDZ139" s="14"/>
      <c r="HEA139" s="14"/>
      <c r="HEB139" s="14"/>
      <c r="HEC139" s="14"/>
      <c r="HED139" s="14"/>
      <c r="HEE139" s="14"/>
      <c r="HEF139" s="14"/>
      <c r="HEG139" s="14"/>
      <c r="HEH139" s="14"/>
      <c r="HEI139" s="14"/>
      <c r="HEJ139" s="14"/>
      <c r="HEK139" s="14"/>
      <c r="HEL139" s="14"/>
      <c r="HEM139" s="14"/>
      <c r="HEN139" s="14"/>
      <c r="HEO139" s="14"/>
      <c r="HEP139" s="14"/>
      <c r="HEQ139" s="14"/>
      <c r="HER139" s="14"/>
      <c r="HES139" s="14"/>
      <c r="HET139" s="14"/>
      <c r="HEU139" s="14"/>
      <c r="HEV139" s="14"/>
      <c r="HEW139" s="14"/>
      <c r="HEX139" s="14"/>
      <c r="HEY139" s="14"/>
      <c r="HEZ139" s="14"/>
      <c r="HFA139" s="14"/>
      <c r="HFB139" s="14"/>
      <c r="HFC139" s="14"/>
      <c r="HFD139" s="14"/>
      <c r="HFE139" s="14"/>
      <c r="HFF139" s="14"/>
      <c r="HFG139" s="14"/>
      <c r="HFH139" s="14"/>
      <c r="HFI139" s="14"/>
      <c r="HFJ139" s="14"/>
      <c r="HFK139" s="14"/>
      <c r="HFL139" s="14"/>
      <c r="HFM139" s="14"/>
      <c r="HFN139" s="14"/>
      <c r="HFO139" s="14"/>
      <c r="HFP139" s="14"/>
      <c r="HFQ139" s="14"/>
      <c r="HFR139" s="14"/>
      <c r="HFS139" s="14"/>
      <c r="HFT139" s="14"/>
      <c r="HFU139" s="14"/>
      <c r="HFV139" s="14"/>
      <c r="HFW139" s="14"/>
      <c r="HFX139" s="14"/>
      <c r="HFY139" s="14"/>
      <c r="HFZ139" s="14"/>
      <c r="HGA139" s="14"/>
      <c r="HGB139" s="14"/>
      <c r="HGC139" s="14"/>
      <c r="HGD139" s="14"/>
      <c r="HGE139" s="14"/>
      <c r="HGF139" s="14"/>
      <c r="HGG139" s="14"/>
      <c r="HGH139" s="14"/>
      <c r="HGI139" s="14"/>
      <c r="HGJ139" s="14"/>
      <c r="HGK139" s="14"/>
      <c r="HGL139" s="14"/>
      <c r="HGM139" s="14"/>
      <c r="HGN139" s="14"/>
      <c r="HGO139" s="14"/>
      <c r="HGP139" s="14"/>
      <c r="HGQ139" s="14"/>
      <c r="HGR139" s="14"/>
      <c r="HGS139" s="14"/>
      <c r="HGT139" s="14"/>
      <c r="HGU139" s="14"/>
      <c r="HGV139" s="14"/>
      <c r="HGW139" s="14"/>
      <c r="HGX139" s="14"/>
      <c r="HGY139" s="14"/>
      <c r="HGZ139" s="14"/>
      <c r="HHA139" s="14"/>
      <c r="HHB139" s="14"/>
      <c r="HHC139" s="14"/>
      <c r="HHD139" s="14"/>
      <c r="HHE139" s="14"/>
      <c r="HHF139" s="14"/>
      <c r="HHG139" s="14"/>
      <c r="HHH139" s="14"/>
      <c r="HHI139" s="14"/>
      <c r="HHJ139" s="14"/>
      <c r="HHK139" s="14"/>
      <c r="HHL139" s="14"/>
      <c r="HHM139" s="14"/>
      <c r="HHN139" s="14"/>
      <c r="HHO139" s="14"/>
      <c r="HHP139" s="14"/>
      <c r="HHQ139" s="14"/>
      <c r="HHR139" s="14"/>
      <c r="HHS139" s="14"/>
      <c r="HHT139" s="14"/>
      <c r="HHU139" s="14"/>
      <c r="HHV139" s="14"/>
      <c r="HHW139" s="14"/>
      <c r="HHX139" s="14"/>
      <c r="HHY139" s="14"/>
      <c r="HHZ139" s="14"/>
      <c r="HIA139" s="14"/>
      <c r="HIB139" s="14"/>
      <c r="HIC139" s="14"/>
      <c r="HID139" s="14"/>
      <c r="HIE139" s="14"/>
      <c r="HIF139" s="14"/>
      <c r="HIG139" s="14"/>
      <c r="HIH139" s="14"/>
      <c r="HII139" s="14"/>
      <c r="HIJ139" s="14"/>
      <c r="HIK139" s="14"/>
      <c r="HIL139" s="14"/>
      <c r="HIM139" s="14"/>
      <c r="HIN139" s="14"/>
      <c r="HIO139" s="14"/>
      <c r="HIP139" s="14"/>
      <c r="HIQ139" s="14"/>
      <c r="HIR139" s="14"/>
      <c r="HIS139" s="14"/>
      <c r="HIT139" s="14"/>
      <c r="HIU139" s="14"/>
      <c r="HIV139" s="14"/>
      <c r="HIW139" s="14"/>
      <c r="HIX139" s="14"/>
      <c r="HIY139" s="14"/>
      <c r="HIZ139" s="14"/>
      <c r="HJA139" s="14"/>
      <c r="HJB139" s="14"/>
      <c r="HJC139" s="14"/>
      <c r="HJD139" s="14"/>
      <c r="HJE139" s="14"/>
      <c r="HJF139" s="14"/>
      <c r="HJG139" s="14"/>
      <c r="HJH139" s="14"/>
      <c r="HJI139" s="14"/>
      <c r="HJJ139" s="14"/>
      <c r="HJK139" s="14"/>
      <c r="HJL139" s="14"/>
      <c r="HJM139" s="14"/>
      <c r="HJN139" s="14"/>
      <c r="HJO139" s="14"/>
      <c r="HJP139" s="14"/>
      <c r="HJQ139" s="14"/>
      <c r="HJR139" s="14"/>
      <c r="HJS139" s="14"/>
      <c r="HJT139" s="14"/>
      <c r="HJU139" s="14"/>
      <c r="HJV139" s="14"/>
      <c r="HJW139" s="14"/>
      <c r="HJX139" s="14"/>
      <c r="HJY139" s="14"/>
      <c r="HJZ139" s="14"/>
      <c r="HKA139" s="14"/>
      <c r="HKB139" s="14"/>
      <c r="HKC139" s="14"/>
      <c r="HKD139" s="14"/>
      <c r="HKE139" s="14"/>
      <c r="HKF139" s="14"/>
      <c r="HKG139" s="14"/>
      <c r="HKH139" s="14"/>
      <c r="HKI139" s="14"/>
      <c r="HKJ139" s="14"/>
      <c r="HKK139" s="14"/>
      <c r="HKL139" s="14"/>
      <c r="HKM139" s="14"/>
      <c r="HKN139" s="14"/>
      <c r="HKO139" s="14"/>
      <c r="HKP139" s="14"/>
      <c r="HKQ139" s="14"/>
      <c r="HKR139" s="14"/>
      <c r="HKS139" s="14"/>
      <c r="HKT139" s="14"/>
      <c r="HKU139" s="14"/>
      <c r="HKV139" s="14"/>
      <c r="HKW139" s="14"/>
      <c r="HKX139" s="14"/>
      <c r="HKY139" s="14"/>
      <c r="HKZ139" s="14"/>
      <c r="HLA139" s="14"/>
      <c r="HLB139" s="14"/>
      <c r="HLC139" s="14"/>
      <c r="HLD139" s="14"/>
      <c r="HLE139" s="14"/>
      <c r="HLF139" s="14"/>
      <c r="HLG139" s="14"/>
      <c r="HLH139" s="14"/>
      <c r="HLI139" s="14"/>
      <c r="HLJ139" s="14"/>
      <c r="HLK139" s="14"/>
      <c r="HLL139" s="14"/>
      <c r="HLM139" s="14"/>
      <c r="HLN139" s="14"/>
      <c r="HLO139" s="14"/>
      <c r="HLP139" s="14"/>
      <c r="HLQ139" s="14"/>
      <c r="HLR139" s="14"/>
      <c r="HLS139" s="14"/>
      <c r="HLT139" s="14"/>
      <c r="HLU139" s="14"/>
      <c r="HLV139" s="14"/>
      <c r="HLW139" s="14"/>
      <c r="HLX139" s="14"/>
      <c r="HLY139" s="14"/>
      <c r="HLZ139" s="14"/>
      <c r="HMA139" s="14"/>
      <c r="HMB139" s="14"/>
      <c r="HMC139" s="14"/>
      <c r="HMD139" s="14"/>
      <c r="HME139" s="14"/>
      <c r="HMF139" s="14"/>
      <c r="HMG139" s="14"/>
      <c r="HMH139" s="14"/>
      <c r="HMI139" s="14"/>
      <c r="HMJ139" s="14"/>
      <c r="HMK139" s="14"/>
      <c r="HML139" s="14"/>
      <c r="HMM139" s="14"/>
      <c r="HMN139" s="14"/>
      <c r="HMO139" s="14"/>
      <c r="HMP139" s="14"/>
      <c r="HMQ139" s="14"/>
      <c r="HMR139" s="14"/>
      <c r="HMS139" s="14"/>
      <c r="HMT139" s="14"/>
      <c r="HMU139" s="14"/>
      <c r="HMV139" s="14"/>
      <c r="HMW139" s="14"/>
      <c r="HMX139" s="14"/>
      <c r="HMY139" s="14"/>
      <c r="HMZ139" s="14"/>
      <c r="HNA139" s="14"/>
      <c r="HNB139" s="14"/>
      <c r="HNC139" s="14"/>
      <c r="HND139" s="14"/>
      <c r="HNE139" s="14"/>
      <c r="HNF139" s="14"/>
      <c r="HNG139" s="14"/>
      <c r="HNH139" s="14"/>
      <c r="HNI139" s="14"/>
      <c r="HNJ139" s="14"/>
      <c r="HNK139" s="14"/>
      <c r="HNL139" s="14"/>
      <c r="HNM139" s="14"/>
      <c r="HNN139" s="14"/>
      <c r="HNO139" s="14"/>
      <c r="HNP139" s="14"/>
      <c r="HNQ139" s="14"/>
      <c r="HNR139" s="14"/>
      <c r="HNS139" s="14"/>
      <c r="HNT139" s="14"/>
      <c r="HNU139" s="14"/>
      <c r="HNV139" s="14"/>
      <c r="HNW139" s="14"/>
      <c r="HNX139" s="14"/>
      <c r="HNY139" s="14"/>
      <c r="HNZ139" s="14"/>
      <c r="HOA139" s="14"/>
      <c r="HOB139" s="14"/>
      <c r="HOC139" s="14"/>
      <c r="HOD139" s="14"/>
      <c r="HOE139" s="14"/>
      <c r="HOF139" s="14"/>
      <c r="HOG139" s="14"/>
      <c r="HOH139" s="14"/>
      <c r="HOI139" s="14"/>
      <c r="HOJ139" s="14"/>
      <c r="HOK139" s="14"/>
      <c r="HOL139" s="14"/>
      <c r="HOM139" s="14"/>
      <c r="HON139" s="14"/>
      <c r="HOO139" s="14"/>
      <c r="HOP139" s="14"/>
      <c r="HOQ139" s="14"/>
      <c r="HOR139" s="14"/>
      <c r="HOS139" s="14"/>
      <c r="HOT139" s="14"/>
      <c r="HOU139" s="14"/>
      <c r="HOV139" s="14"/>
      <c r="HOW139" s="14"/>
      <c r="HOX139" s="14"/>
      <c r="HOY139" s="14"/>
      <c r="HOZ139" s="14"/>
      <c r="HPA139" s="14"/>
      <c r="HPB139" s="14"/>
      <c r="HPC139" s="14"/>
      <c r="HPD139" s="14"/>
      <c r="HPE139" s="14"/>
      <c r="HPF139" s="14"/>
      <c r="HPG139" s="14"/>
      <c r="HPH139" s="14"/>
      <c r="HPI139" s="14"/>
      <c r="HPJ139" s="14"/>
      <c r="HPK139" s="14"/>
      <c r="HPL139" s="14"/>
      <c r="HPM139" s="14"/>
      <c r="HPN139" s="14"/>
      <c r="HPO139" s="14"/>
      <c r="HPP139" s="14"/>
      <c r="HPQ139" s="14"/>
      <c r="HPR139" s="14"/>
      <c r="HPS139" s="14"/>
      <c r="HPT139" s="14"/>
      <c r="HPU139" s="14"/>
      <c r="HPV139" s="14"/>
      <c r="HPW139" s="14"/>
      <c r="HPX139" s="14"/>
      <c r="HPY139" s="14"/>
      <c r="HPZ139" s="14"/>
      <c r="HQA139" s="14"/>
      <c r="HQB139" s="14"/>
      <c r="HQC139" s="14"/>
      <c r="HQD139" s="14"/>
      <c r="HQE139" s="14"/>
      <c r="HQF139" s="14"/>
      <c r="HQG139" s="14"/>
      <c r="HQH139" s="14"/>
      <c r="HQI139" s="14"/>
      <c r="HQJ139" s="14"/>
      <c r="HQK139" s="14"/>
      <c r="HQL139" s="14"/>
      <c r="HQM139" s="14"/>
      <c r="HQN139" s="14"/>
      <c r="HQO139" s="14"/>
      <c r="HQP139" s="14"/>
      <c r="HQQ139" s="14"/>
      <c r="HQR139" s="14"/>
      <c r="HQS139" s="14"/>
      <c r="HQT139" s="14"/>
      <c r="HQU139" s="14"/>
      <c r="HQV139" s="14"/>
      <c r="HQW139" s="14"/>
      <c r="HQX139" s="14"/>
      <c r="HQY139" s="14"/>
      <c r="HQZ139" s="14"/>
      <c r="HRA139" s="14"/>
      <c r="HRB139" s="14"/>
      <c r="HRC139" s="14"/>
      <c r="HRD139" s="14"/>
      <c r="HRE139" s="14"/>
      <c r="HRF139" s="14"/>
      <c r="HRG139" s="14"/>
      <c r="HRH139" s="14"/>
      <c r="HRI139" s="14"/>
      <c r="HRJ139" s="14"/>
      <c r="HRK139" s="14"/>
      <c r="HRL139" s="14"/>
      <c r="HRM139" s="14"/>
      <c r="HRN139" s="14"/>
      <c r="HRO139" s="14"/>
      <c r="HRP139" s="14"/>
      <c r="HRQ139" s="14"/>
      <c r="HRR139" s="14"/>
      <c r="HRS139" s="14"/>
      <c r="HRT139" s="14"/>
      <c r="HRU139" s="14"/>
      <c r="HRV139" s="14"/>
      <c r="HRW139" s="14"/>
      <c r="HRX139" s="14"/>
      <c r="HRY139" s="14"/>
      <c r="HRZ139" s="14"/>
      <c r="HSA139" s="14"/>
      <c r="HSB139" s="14"/>
      <c r="HSC139" s="14"/>
      <c r="HSD139" s="14"/>
      <c r="HSE139" s="14"/>
      <c r="HSF139" s="14"/>
      <c r="HSG139" s="14"/>
      <c r="HSH139" s="14"/>
      <c r="HSI139" s="14"/>
      <c r="HSJ139" s="14"/>
      <c r="HSK139" s="14"/>
      <c r="HSL139" s="14"/>
      <c r="HSM139" s="14"/>
      <c r="HSN139" s="14"/>
      <c r="HSO139" s="14"/>
      <c r="HSP139" s="14"/>
      <c r="HSQ139" s="14"/>
      <c r="HSR139" s="14"/>
      <c r="HSS139" s="14"/>
      <c r="HST139" s="14"/>
      <c r="HSU139" s="14"/>
      <c r="HSV139" s="14"/>
      <c r="HSW139" s="14"/>
      <c r="HSX139" s="14"/>
      <c r="HSY139" s="14"/>
      <c r="HSZ139" s="14"/>
      <c r="HTA139" s="14"/>
      <c r="HTB139" s="14"/>
      <c r="HTC139" s="14"/>
      <c r="HTD139" s="14"/>
      <c r="HTE139" s="14"/>
      <c r="HTF139" s="14"/>
      <c r="HTG139" s="14"/>
      <c r="HTH139" s="14"/>
      <c r="HTI139" s="14"/>
      <c r="HTJ139" s="14"/>
      <c r="HTK139" s="14"/>
      <c r="HTL139" s="14"/>
      <c r="HTM139" s="14"/>
      <c r="HTN139" s="14"/>
      <c r="HTO139" s="14"/>
      <c r="HTP139" s="14"/>
      <c r="HTQ139" s="14"/>
      <c r="HTR139" s="14"/>
      <c r="HTS139" s="14"/>
      <c r="HTT139" s="14"/>
      <c r="HTU139" s="14"/>
      <c r="HTV139" s="14"/>
      <c r="HTW139" s="14"/>
      <c r="HTX139" s="14"/>
      <c r="HTY139" s="14"/>
      <c r="HTZ139" s="14"/>
      <c r="HUA139" s="14"/>
      <c r="HUB139" s="14"/>
      <c r="HUC139" s="14"/>
      <c r="HUD139" s="14"/>
      <c r="HUE139" s="14"/>
      <c r="HUF139" s="14"/>
      <c r="HUG139" s="14"/>
      <c r="HUH139" s="14"/>
      <c r="HUI139" s="14"/>
      <c r="HUJ139" s="14"/>
      <c r="HUK139" s="14"/>
      <c r="HUL139" s="14"/>
      <c r="HUM139" s="14"/>
      <c r="HUN139" s="14"/>
      <c r="HUO139" s="14"/>
      <c r="HUP139" s="14"/>
      <c r="HUQ139" s="14"/>
      <c r="HUR139" s="14"/>
      <c r="HUS139" s="14"/>
      <c r="HUT139" s="14"/>
      <c r="HUU139" s="14"/>
      <c r="HUV139" s="14"/>
      <c r="HUW139" s="14"/>
      <c r="HUX139" s="14"/>
      <c r="HUY139" s="14"/>
      <c r="HUZ139" s="14"/>
    </row>
    <row r="140" spans="1:5980" s="19" customFormat="1" ht="15.75" x14ac:dyDescent="0.2">
      <c r="A140" s="88"/>
      <c r="B140" s="95" t="s">
        <v>63</v>
      </c>
      <c r="C140" s="97">
        <f t="shared" si="7"/>
        <v>160</v>
      </c>
      <c r="D140" s="97">
        <v>13</v>
      </c>
      <c r="E140" s="97">
        <v>13</v>
      </c>
      <c r="F140" s="97">
        <v>15</v>
      </c>
      <c r="G140" s="97">
        <v>15</v>
      </c>
      <c r="H140" s="97">
        <v>13</v>
      </c>
      <c r="I140" s="97">
        <v>10</v>
      </c>
      <c r="J140" s="97">
        <v>10</v>
      </c>
      <c r="K140" s="97">
        <v>10</v>
      </c>
      <c r="L140" s="97">
        <v>15</v>
      </c>
      <c r="M140" s="97">
        <v>15</v>
      </c>
      <c r="N140" s="97">
        <v>14</v>
      </c>
      <c r="O140" s="97">
        <v>17</v>
      </c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4"/>
      <c r="ER140" s="14"/>
      <c r="ES140" s="14"/>
      <c r="ET140" s="14"/>
      <c r="EU140" s="14"/>
      <c r="EV140" s="14"/>
      <c r="EW140" s="14"/>
      <c r="EX140" s="14"/>
      <c r="EY140" s="14"/>
      <c r="EZ140" s="14"/>
      <c r="FA140" s="14"/>
      <c r="FB140" s="14"/>
      <c r="FC140" s="14"/>
      <c r="FD140" s="14"/>
      <c r="FE140" s="14"/>
      <c r="FF140" s="14"/>
      <c r="FG140" s="14"/>
      <c r="FH140" s="14"/>
      <c r="FI140" s="14"/>
      <c r="FJ140" s="14"/>
      <c r="FK140" s="14"/>
      <c r="FL140" s="14"/>
      <c r="FM140" s="14"/>
      <c r="FN140" s="14"/>
      <c r="FO140" s="14"/>
      <c r="FP140" s="14"/>
      <c r="FQ140" s="14"/>
      <c r="FR140" s="14"/>
      <c r="FS140" s="14"/>
      <c r="FT140" s="14"/>
      <c r="FU140" s="14"/>
      <c r="FV140" s="14"/>
      <c r="FW140" s="14"/>
      <c r="FX140" s="14"/>
      <c r="FY140" s="14"/>
      <c r="FZ140" s="14"/>
      <c r="GA140" s="14"/>
      <c r="GB140" s="14"/>
      <c r="GC140" s="14"/>
      <c r="GD140" s="14"/>
      <c r="GE140" s="14"/>
      <c r="GF140" s="14"/>
      <c r="GG140" s="14"/>
      <c r="GH140" s="14"/>
      <c r="GI140" s="14"/>
      <c r="GJ140" s="14"/>
      <c r="GK140" s="14"/>
      <c r="GL140" s="14"/>
      <c r="GM140" s="14"/>
      <c r="GN140" s="14"/>
      <c r="GO140" s="14"/>
      <c r="GP140" s="14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  <c r="HF140" s="14"/>
      <c r="HG140" s="14"/>
      <c r="HH140" s="14"/>
      <c r="HI140" s="14"/>
      <c r="HJ140" s="14"/>
      <c r="HK140" s="14"/>
      <c r="HL140" s="14"/>
      <c r="HM140" s="14"/>
      <c r="HN140" s="14"/>
      <c r="HO140" s="14"/>
      <c r="HP140" s="14"/>
      <c r="HQ140" s="14"/>
      <c r="HR140" s="14"/>
      <c r="HS140" s="14"/>
      <c r="HT140" s="14"/>
      <c r="HU140" s="14"/>
      <c r="HV140" s="14"/>
      <c r="HW140" s="14"/>
      <c r="HX140" s="14"/>
      <c r="HY140" s="14"/>
      <c r="HZ140" s="14"/>
      <c r="IA140" s="14"/>
      <c r="IB140" s="14"/>
      <c r="IC140" s="14"/>
      <c r="ID140" s="14"/>
      <c r="IE140" s="14"/>
      <c r="IF140" s="14"/>
      <c r="IG140" s="14"/>
      <c r="IH140" s="14"/>
      <c r="II140" s="14"/>
      <c r="IJ140" s="14"/>
      <c r="IK140" s="14"/>
      <c r="IL140" s="14"/>
      <c r="IM140" s="14"/>
      <c r="IN140" s="14"/>
      <c r="IO140" s="14"/>
      <c r="IP140" s="14"/>
      <c r="IQ140" s="14"/>
      <c r="IR140" s="14"/>
      <c r="IS140" s="14"/>
      <c r="IT140" s="14"/>
      <c r="IU140" s="14"/>
      <c r="IV140" s="14"/>
      <c r="IW140" s="14"/>
      <c r="IX140" s="14"/>
      <c r="IY140" s="14"/>
      <c r="IZ140" s="14"/>
      <c r="JA140" s="14"/>
      <c r="JB140" s="14"/>
      <c r="JC140" s="14"/>
      <c r="JD140" s="14"/>
      <c r="JE140" s="14"/>
      <c r="JF140" s="14"/>
      <c r="JG140" s="14"/>
      <c r="JH140" s="14"/>
      <c r="JI140" s="14"/>
      <c r="JJ140" s="14"/>
      <c r="JK140" s="14"/>
      <c r="JL140" s="14"/>
      <c r="JM140" s="14"/>
      <c r="JN140" s="14"/>
      <c r="JO140" s="14"/>
      <c r="JP140" s="14"/>
      <c r="JQ140" s="14"/>
      <c r="JR140" s="14"/>
      <c r="JS140" s="14"/>
      <c r="JT140" s="14"/>
      <c r="JU140" s="14"/>
      <c r="JV140" s="14"/>
      <c r="JW140" s="14"/>
      <c r="JX140" s="14"/>
      <c r="JY140" s="14"/>
      <c r="JZ140" s="14"/>
      <c r="KA140" s="14"/>
      <c r="KB140" s="14"/>
      <c r="KC140" s="14"/>
      <c r="KD140" s="14"/>
      <c r="KE140" s="14"/>
      <c r="KF140" s="14"/>
      <c r="KG140" s="14"/>
      <c r="KH140" s="14"/>
      <c r="KI140" s="14"/>
      <c r="KJ140" s="14"/>
      <c r="KK140" s="14"/>
      <c r="KL140" s="14"/>
      <c r="KM140" s="14"/>
      <c r="KN140" s="14"/>
      <c r="KO140" s="14"/>
      <c r="KP140" s="14"/>
      <c r="KQ140" s="14"/>
      <c r="KR140" s="14"/>
      <c r="KS140" s="14"/>
      <c r="KT140" s="14"/>
      <c r="KU140" s="14"/>
      <c r="KV140" s="14"/>
      <c r="KW140" s="14"/>
      <c r="KX140" s="14"/>
      <c r="KY140" s="14"/>
      <c r="KZ140" s="14"/>
      <c r="LA140" s="14"/>
      <c r="LB140" s="14"/>
      <c r="LC140" s="14"/>
      <c r="LD140" s="14"/>
      <c r="LE140" s="14"/>
      <c r="LF140" s="14"/>
      <c r="LG140" s="14"/>
      <c r="LH140" s="14"/>
      <c r="LI140" s="14"/>
      <c r="LJ140" s="14"/>
      <c r="LK140" s="14"/>
      <c r="LL140" s="14"/>
      <c r="LM140" s="14"/>
      <c r="LN140" s="14"/>
      <c r="LO140" s="14"/>
      <c r="LP140" s="14"/>
      <c r="LQ140" s="14"/>
      <c r="LR140" s="14"/>
      <c r="LS140" s="14"/>
      <c r="LT140" s="14"/>
      <c r="LU140" s="14"/>
      <c r="LV140" s="14"/>
      <c r="LW140" s="14"/>
      <c r="LX140" s="14"/>
      <c r="LY140" s="14"/>
      <c r="LZ140" s="14"/>
      <c r="MA140" s="14"/>
      <c r="MB140" s="14"/>
      <c r="MC140" s="14"/>
      <c r="MD140" s="14"/>
      <c r="ME140" s="14"/>
      <c r="MF140" s="14"/>
      <c r="MG140" s="14"/>
      <c r="MH140" s="14"/>
      <c r="MI140" s="14"/>
      <c r="MJ140" s="14"/>
      <c r="MK140" s="14"/>
      <c r="ML140" s="14"/>
      <c r="MM140" s="14"/>
      <c r="MN140" s="14"/>
      <c r="MO140" s="14"/>
      <c r="MP140" s="14"/>
      <c r="MQ140" s="14"/>
      <c r="MR140" s="14"/>
      <c r="MS140" s="14"/>
      <c r="MT140" s="14"/>
      <c r="MU140" s="14"/>
      <c r="MV140" s="14"/>
      <c r="MW140" s="14"/>
      <c r="MX140" s="14"/>
      <c r="MY140" s="14"/>
      <c r="MZ140" s="14"/>
      <c r="NA140" s="14"/>
      <c r="NB140" s="14"/>
      <c r="NC140" s="14"/>
      <c r="ND140" s="14"/>
      <c r="NE140" s="14"/>
      <c r="NF140" s="14"/>
      <c r="NG140" s="14"/>
      <c r="NH140" s="14"/>
      <c r="NI140" s="14"/>
      <c r="NJ140" s="14"/>
      <c r="NK140" s="14"/>
      <c r="NL140" s="14"/>
      <c r="NM140" s="14"/>
      <c r="NN140" s="14"/>
      <c r="NO140" s="14"/>
      <c r="NP140" s="14"/>
      <c r="NQ140" s="14"/>
      <c r="NR140" s="14"/>
      <c r="NS140" s="14"/>
      <c r="NT140" s="14"/>
      <c r="NU140" s="14"/>
      <c r="NV140" s="14"/>
      <c r="NW140" s="14"/>
      <c r="NX140" s="14"/>
      <c r="NY140" s="14"/>
      <c r="NZ140" s="14"/>
      <c r="OA140" s="14"/>
      <c r="OB140" s="14"/>
      <c r="OC140" s="14"/>
      <c r="OD140" s="14"/>
      <c r="OE140" s="14"/>
      <c r="OF140" s="14"/>
      <c r="OG140" s="14"/>
      <c r="OH140" s="14"/>
      <c r="OI140" s="14"/>
      <c r="OJ140" s="14"/>
      <c r="OK140" s="14"/>
      <c r="OL140" s="14"/>
      <c r="OM140" s="14"/>
      <c r="ON140" s="14"/>
      <c r="OO140" s="14"/>
      <c r="OP140" s="14"/>
      <c r="OQ140" s="14"/>
      <c r="OR140" s="14"/>
      <c r="OS140" s="14"/>
      <c r="OT140" s="14"/>
      <c r="OU140" s="14"/>
      <c r="OV140" s="14"/>
      <c r="OW140" s="14"/>
      <c r="OX140" s="14"/>
      <c r="OY140" s="14"/>
      <c r="OZ140" s="14"/>
      <c r="PA140" s="14"/>
      <c r="PB140" s="14"/>
      <c r="PC140" s="14"/>
      <c r="PD140" s="14"/>
      <c r="PE140" s="14"/>
      <c r="PF140" s="14"/>
      <c r="PG140" s="14"/>
      <c r="PH140" s="14"/>
      <c r="PI140" s="14"/>
      <c r="PJ140" s="14"/>
      <c r="PK140" s="14"/>
      <c r="PL140" s="14"/>
      <c r="PM140" s="14"/>
      <c r="PN140" s="14"/>
      <c r="PO140" s="14"/>
      <c r="PP140" s="14"/>
      <c r="PQ140" s="14"/>
      <c r="PR140" s="14"/>
      <c r="PS140" s="14"/>
      <c r="PT140" s="14"/>
      <c r="PU140" s="14"/>
      <c r="PV140" s="14"/>
      <c r="PW140" s="14"/>
      <c r="PX140" s="14"/>
      <c r="PY140" s="14"/>
      <c r="PZ140" s="14"/>
      <c r="QA140" s="14"/>
      <c r="QB140" s="14"/>
      <c r="QC140" s="14"/>
      <c r="QD140" s="14"/>
      <c r="QE140" s="14"/>
      <c r="QF140" s="14"/>
      <c r="QG140" s="14"/>
      <c r="QH140" s="14"/>
      <c r="QI140" s="14"/>
      <c r="QJ140" s="14"/>
      <c r="QK140" s="14"/>
      <c r="QL140" s="14"/>
      <c r="QM140" s="14"/>
      <c r="QN140" s="14"/>
      <c r="QO140" s="14"/>
      <c r="QP140" s="14"/>
      <c r="QQ140" s="14"/>
      <c r="QR140" s="14"/>
      <c r="QS140" s="14"/>
      <c r="QT140" s="14"/>
      <c r="QU140" s="14"/>
      <c r="QV140" s="14"/>
      <c r="QW140" s="14"/>
      <c r="QX140" s="14"/>
      <c r="QY140" s="14"/>
      <c r="QZ140" s="14"/>
      <c r="RA140" s="14"/>
      <c r="RB140" s="14"/>
      <c r="RC140" s="14"/>
      <c r="RD140" s="14"/>
      <c r="RE140" s="14"/>
      <c r="RF140" s="14"/>
      <c r="RG140" s="14"/>
      <c r="RH140" s="14"/>
      <c r="RI140" s="14"/>
      <c r="RJ140" s="14"/>
      <c r="RK140" s="14"/>
      <c r="RL140" s="14"/>
      <c r="RM140" s="14"/>
      <c r="RN140" s="14"/>
      <c r="RO140" s="14"/>
      <c r="RP140" s="14"/>
      <c r="RQ140" s="14"/>
      <c r="RR140" s="14"/>
      <c r="RS140" s="14"/>
      <c r="RT140" s="14"/>
      <c r="RU140" s="14"/>
      <c r="RV140" s="14"/>
      <c r="RW140" s="14"/>
      <c r="RX140" s="14"/>
      <c r="RY140" s="14"/>
      <c r="RZ140" s="14"/>
      <c r="SA140" s="14"/>
      <c r="SB140" s="14"/>
      <c r="SC140" s="14"/>
      <c r="SD140" s="14"/>
      <c r="SE140" s="14"/>
      <c r="SF140" s="14"/>
      <c r="SG140" s="14"/>
      <c r="SH140" s="14"/>
      <c r="SI140" s="14"/>
      <c r="SJ140" s="14"/>
      <c r="SK140" s="14"/>
      <c r="SL140" s="14"/>
      <c r="SM140" s="14"/>
      <c r="SN140" s="14"/>
      <c r="SO140" s="14"/>
      <c r="SP140" s="14"/>
      <c r="SQ140" s="14"/>
      <c r="SR140" s="14"/>
      <c r="SS140" s="14"/>
      <c r="ST140" s="14"/>
      <c r="SU140" s="14"/>
      <c r="SV140" s="14"/>
      <c r="SW140" s="14"/>
      <c r="SX140" s="14"/>
      <c r="SY140" s="14"/>
      <c r="SZ140" s="14"/>
      <c r="TA140" s="14"/>
      <c r="TB140" s="14"/>
      <c r="TC140" s="14"/>
      <c r="TD140" s="14"/>
      <c r="TE140" s="14"/>
      <c r="TF140" s="14"/>
      <c r="TG140" s="14"/>
      <c r="TH140" s="14"/>
      <c r="TI140" s="14"/>
      <c r="TJ140" s="14"/>
      <c r="TK140" s="14"/>
      <c r="TL140" s="14"/>
      <c r="TM140" s="14"/>
      <c r="TN140" s="14"/>
      <c r="TO140" s="14"/>
      <c r="TP140" s="14"/>
      <c r="TQ140" s="14"/>
      <c r="TR140" s="14"/>
      <c r="TS140" s="14"/>
      <c r="TT140" s="14"/>
      <c r="TU140" s="14"/>
      <c r="TV140" s="14"/>
      <c r="TW140" s="14"/>
      <c r="TX140" s="14"/>
      <c r="TY140" s="14"/>
      <c r="TZ140" s="14"/>
      <c r="UA140" s="14"/>
      <c r="UB140" s="14"/>
      <c r="UC140" s="14"/>
      <c r="UD140" s="14"/>
      <c r="UE140" s="14"/>
      <c r="UF140" s="14"/>
      <c r="UG140" s="14"/>
      <c r="UH140" s="14"/>
      <c r="UI140" s="14"/>
      <c r="UJ140" s="14"/>
      <c r="UK140" s="14"/>
      <c r="UL140" s="14"/>
      <c r="UM140" s="14"/>
      <c r="UN140" s="14"/>
      <c r="UO140" s="14"/>
      <c r="UP140" s="14"/>
      <c r="UQ140" s="14"/>
      <c r="UR140" s="14"/>
      <c r="US140" s="14"/>
      <c r="UT140" s="14"/>
      <c r="UU140" s="14"/>
      <c r="UV140" s="14"/>
      <c r="UW140" s="14"/>
      <c r="UX140" s="14"/>
      <c r="UY140" s="14"/>
      <c r="UZ140" s="14"/>
      <c r="VA140" s="14"/>
      <c r="VB140" s="14"/>
      <c r="VC140" s="14"/>
      <c r="VD140" s="14"/>
      <c r="VE140" s="14"/>
      <c r="VF140" s="14"/>
      <c r="VG140" s="14"/>
      <c r="VH140" s="14"/>
      <c r="VI140" s="14"/>
      <c r="VJ140" s="14"/>
      <c r="VK140" s="14"/>
      <c r="VL140" s="14"/>
      <c r="VM140" s="14"/>
      <c r="VN140" s="14"/>
      <c r="VO140" s="14"/>
      <c r="VP140" s="14"/>
      <c r="VQ140" s="14"/>
      <c r="VR140" s="14"/>
      <c r="VS140" s="14"/>
      <c r="VT140" s="14"/>
      <c r="VU140" s="14"/>
      <c r="VV140" s="14"/>
      <c r="VW140" s="14"/>
      <c r="VX140" s="14"/>
      <c r="VY140" s="14"/>
      <c r="VZ140" s="14"/>
      <c r="WA140" s="14"/>
      <c r="WB140" s="14"/>
      <c r="WC140" s="14"/>
      <c r="WD140" s="14"/>
      <c r="WE140" s="14"/>
      <c r="WF140" s="14"/>
      <c r="WG140" s="14"/>
      <c r="WH140" s="14"/>
      <c r="WI140" s="14"/>
      <c r="WJ140" s="14"/>
      <c r="WK140" s="14"/>
      <c r="WL140" s="14"/>
      <c r="WM140" s="14"/>
      <c r="WN140" s="14"/>
      <c r="WO140" s="14"/>
      <c r="WP140" s="14"/>
      <c r="WQ140" s="14"/>
      <c r="WR140" s="14"/>
      <c r="WS140" s="14"/>
      <c r="WT140" s="14"/>
      <c r="WU140" s="14"/>
      <c r="WV140" s="14"/>
      <c r="WW140" s="14"/>
      <c r="WX140" s="14"/>
      <c r="WY140" s="14"/>
      <c r="WZ140" s="14"/>
      <c r="XA140" s="14"/>
      <c r="XB140" s="14"/>
      <c r="XC140" s="14"/>
      <c r="XD140" s="14"/>
      <c r="XE140" s="14"/>
      <c r="XF140" s="14"/>
      <c r="XG140" s="14"/>
      <c r="XH140" s="14"/>
      <c r="XI140" s="14"/>
      <c r="XJ140" s="14"/>
      <c r="XK140" s="14"/>
      <c r="XL140" s="14"/>
      <c r="XM140" s="14"/>
      <c r="XN140" s="14"/>
      <c r="XO140" s="14"/>
      <c r="XP140" s="14"/>
      <c r="XQ140" s="14"/>
      <c r="XR140" s="14"/>
      <c r="XS140" s="14"/>
      <c r="XT140" s="14"/>
      <c r="XU140" s="14"/>
      <c r="XV140" s="14"/>
      <c r="XW140" s="14"/>
      <c r="XX140" s="14"/>
      <c r="XY140" s="14"/>
      <c r="XZ140" s="14"/>
      <c r="YA140" s="14"/>
      <c r="YB140" s="14"/>
      <c r="YC140" s="14"/>
      <c r="YD140" s="14"/>
      <c r="YE140" s="14"/>
      <c r="YF140" s="14"/>
      <c r="YG140" s="14"/>
      <c r="YH140" s="14"/>
      <c r="YI140" s="14"/>
      <c r="YJ140" s="14"/>
      <c r="YK140" s="14"/>
      <c r="YL140" s="14"/>
      <c r="YM140" s="14"/>
      <c r="YN140" s="14"/>
      <c r="YO140" s="14"/>
      <c r="YP140" s="14"/>
      <c r="YQ140" s="14"/>
      <c r="YR140" s="14"/>
      <c r="YS140" s="14"/>
      <c r="YT140" s="14"/>
      <c r="YU140" s="14"/>
      <c r="YV140" s="14"/>
      <c r="YW140" s="14"/>
      <c r="YX140" s="14"/>
      <c r="YY140" s="14"/>
      <c r="YZ140" s="14"/>
      <c r="ZA140" s="14"/>
      <c r="ZB140" s="14"/>
      <c r="ZC140" s="14"/>
      <c r="ZD140" s="14"/>
      <c r="ZE140" s="14"/>
      <c r="ZF140" s="14"/>
      <c r="ZG140" s="14"/>
      <c r="ZH140" s="14"/>
      <c r="ZI140" s="14"/>
      <c r="ZJ140" s="14"/>
      <c r="ZK140" s="14"/>
      <c r="ZL140" s="14"/>
      <c r="ZM140" s="14"/>
      <c r="ZN140" s="14"/>
      <c r="ZO140" s="14"/>
      <c r="ZP140" s="14"/>
      <c r="ZQ140" s="14"/>
      <c r="ZR140" s="14"/>
      <c r="ZS140" s="14"/>
      <c r="ZT140" s="14"/>
      <c r="ZU140" s="14"/>
      <c r="ZV140" s="14"/>
      <c r="ZW140" s="14"/>
      <c r="ZX140" s="14"/>
      <c r="ZY140" s="14"/>
      <c r="ZZ140" s="14"/>
      <c r="AAA140" s="14"/>
      <c r="AAB140" s="14"/>
      <c r="AAC140" s="14"/>
      <c r="AAD140" s="14"/>
      <c r="AAE140" s="14"/>
      <c r="AAF140" s="14"/>
      <c r="AAG140" s="14"/>
      <c r="AAH140" s="14"/>
      <c r="AAI140" s="14"/>
      <c r="AAJ140" s="14"/>
      <c r="AAK140" s="14"/>
      <c r="AAL140" s="14"/>
      <c r="AAM140" s="14"/>
      <c r="AAN140" s="14"/>
      <c r="AAO140" s="14"/>
      <c r="AAP140" s="14"/>
      <c r="AAQ140" s="14"/>
      <c r="AAR140" s="14"/>
      <c r="AAS140" s="14"/>
      <c r="AAT140" s="14"/>
      <c r="AAU140" s="14"/>
      <c r="AAV140" s="14"/>
      <c r="AAW140" s="14"/>
      <c r="AAX140" s="14"/>
      <c r="AAY140" s="14"/>
      <c r="AAZ140" s="14"/>
      <c r="ABA140" s="14"/>
      <c r="ABB140" s="14"/>
      <c r="ABC140" s="14"/>
      <c r="ABD140" s="14"/>
      <c r="ABE140" s="14"/>
      <c r="ABF140" s="14"/>
      <c r="ABG140" s="14"/>
      <c r="ABH140" s="14"/>
      <c r="ABI140" s="14"/>
      <c r="ABJ140" s="14"/>
      <c r="ABK140" s="14"/>
      <c r="ABL140" s="14"/>
      <c r="ABM140" s="14"/>
      <c r="ABN140" s="14"/>
      <c r="ABO140" s="14"/>
      <c r="ABP140" s="14"/>
      <c r="ABQ140" s="14"/>
      <c r="ABR140" s="14"/>
      <c r="ABS140" s="14"/>
      <c r="ABT140" s="14"/>
      <c r="ABU140" s="14"/>
      <c r="ABV140" s="14"/>
      <c r="ABW140" s="14"/>
      <c r="ABX140" s="14"/>
      <c r="ABY140" s="14"/>
      <c r="ABZ140" s="14"/>
      <c r="ACA140" s="14"/>
      <c r="ACB140" s="14"/>
      <c r="ACC140" s="14"/>
      <c r="ACD140" s="14"/>
      <c r="ACE140" s="14"/>
      <c r="ACF140" s="14"/>
      <c r="ACG140" s="14"/>
      <c r="ACH140" s="14"/>
      <c r="ACI140" s="14"/>
      <c r="ACJ140" s="14"/>
      <c r="ACK140" s="14"/>
      <c r="ACL140" s="14"/>
      <c r="ACM140" s="14"/>
      <c r="ACN140" s="14"/>
      <c r="ACO140" s="14"/>
      <c r="ACP140" s="14"/>
      <c r="ACQ140" s="14"/>
      <c r="ACR140" s="14"/>
      <c r="ACS140" s="14"/>
      <c r="ACT140" s="14"/>
      <c r="ACU140" s="14"/>
      <c r="ACV140" s="14"/>
      <c r="ACW140" s="14"/>
      <c r="ACX140" s="14"/>
      <c r="ACY140" s="14"/>
      <c r="ACZ140" s="14"/>
      <c r="ADA140" s="14"/>
      <c r="ADB140" s="14"/>
      <c r="ADC140" s="14"/>
      <c r="ADD140" s="14"/>
      <c r="ADE140" s="14"/>
      <c r="ADF140" s="14"/>
      <c r="ADG140" s="14"/>
      <c r="ADH140" s="14"/>
      <c r="ADI140" s="14"/>
      <c r="ADJ140" s="14"/>
      <c r="ADK140" s="14"/>
      <c r="ADL140" s="14"/>
      <c r="ADM140" s="14"/>
      <c r="ADN140" s="14"/>
      <c r="ADO140" s="14"/>
      <c r="ADP140" s="14"/>
      <c r="ADQ140" s="14"/>
      <c r="ADR140" s="14"/>
      <c r="ADS140" s="14"/>
      <c r="ADT140" s="14"/>
      <c r="ADU140" s="14"/>
      <c r="ADV140" s="14"/>
      <c r="ADW140" s="14"/>
      <c r="ADX140" s="14"/>
      <c r="ADY140" s="14"/>
      <c r="ADZ140" s="14"/>
      <c r="AEA140" s="14"/>
      <c r="AEB140" s="14"/>
      <c r="AEC140" s="14"/>
      <c r="AED140" s="14"/>
      <c r="AEE140" s="14"/>
      <c r="AEF140" s="14"/>
      <c r="AEG140" s="14"/>
      <c r="AEH140" s="14"/>
      <c r="AEI140" s="14"/>
      <c r="AEJ140" s="14"/>
      <c r="AEK140" s="14"/>
      <c r="AEL140" s="14"/>
      <c r="AEM140" s="14"/>
      <c r="AEN140" s="14"/>
      <c r="AEO140" s="14"/>
      <c r="AEP140" s="14"/>
      <c r="AEQ140" s="14"/>
      <c r="AER140" s="14"/>
      <c r="AES140" s="14"/>
      <c r="AET140" s="14"/>
      <c r="AEU140" s="14"/>
      <c r="AEV140" s="14"/>
      <c r="AEW140" s="14"/>
      <c r="AEX140" s="14"/>
      <c r="AEY140" s="14"/>
      <c r="AEZ140" s="14"/>
      <c r="AFA140" s="14"/>
      <c r="AFB140" s="14"/>
      <c r="AFC140" s="14"/>
      <c r="AFD140" s="14"/>
      <c r="AFE140" s="14"/>
      <c r="AFF140" s="14"/>
      <c r="AFG140" s="14"/>
      <c r="AFH140" s="14"/>
      <c r="AFI140" s="14"/>
      <c r="AFJ140" s="14"/>
      <c r="AFK140" s="14"/>
      <c r="AFL140" s="14"/>
      <c r="AFM140" s="14"/>
      <c r="AFN140" s="14"/>
      <c r="AFO140" s="14"/>
      <c r="AFP140" s="14"/>
      <c r="AFQ140" s="14"/>
      <c r="AFR140" s="14"/>
      <c r="AFS140" s="14"/>
      <c r="AFT140" s="14"/>
      <c r="AFU140" s="14"/>
      <c r="AFV140" s="14"/>
      <c r="AFW140" s="14"/>
      <c r="AFX140" s="14"/>
      <c r="AFY140" s="14"/>
      <c r="AFZ140" s="14"/>
      <c r="AGA140" s="14"/>
      <c r="AGB140" s="14"/>
      <c r="AGC140" s="14"/>
      <c r="AGD140" s="14"/>
      <c r="AGE140" s="14"/>
      <c r="AGF140" s="14"/>
      <c r="AGG140" s="14"/>
      <c r="AGH140" s="14"/>
      <c r="AGI140" s="14"/>
      <c r="AGJ140" s="14"/>
      <c r="AGK140" s="14"/>
      <c r="AGL140" s="14"/>
      <c r="AGM140" s="14"/>
      <c r="AGN140" s="14"/>
      <c r="AGO140" s="14"/>
      <c r="AGP140" s="14"/>
      <c r="AGQ140" s="14"/>
      <c r="AGR140" s="14"/>
      <c r="AGS140" s="14"/>
      <c r="AGT140" s="14"/>
      <c r="AGU140" s="14"/>
      <c r="AGV140" s="14"/>
      <c r="AGW140" s="14"/>
      <c r="AGX140" s="14"/>
      <c r="AGY140" s="14"/>
      <c r="AGZ140" s="14"/>
      <c r="AHA140" s="14"/>
      <c r="AHB140" s="14"/>
      <c r="AHC140" s="14"/>
      <c r="AHD140" s="14"/>
      <c r="AHE140" s="14"/>
      <c r="AHF140" s="14"/>
      <c r="AHG140" s="14"/>
      <c r="AHH140" s="14"/>
      <c r="AHI140" s="14"/>
      <c r="AHJ140" s="14"/>
      <c r="AHK140" s="14"/>
      <c r="AHL140" s="14"/>
      <c r="AHM140" s="14"/>
      <c r="AHN140" s="14"/>
      <c r="AHO140" s="14"/>
      <c r="AHP140" s="14"/>
      <c r="AHQ140" s="14"/>
      <c r="AHR140" s="14"/>
      <c r="AHS140" s="14"/>
      <c r="AHT140" s="14"/>
      <c r="AHU140" s="14"/>
      <c r="AHV140" s="14"/>
      <c r="AHW140" s="14"/>
      <c r="AHX140" s="14"/>
      <c r="AHY140" s="14"/>
      <c r="AHZ140" s="14"/>
      <c r="AIA140" s="14"/>
      <c r="AIB140" s="14"/>
      <c r="AIC140" s="14"/>
      <c r="AID140" s="14"/>
      <c r="AIE140" s="14"/>
      <c r="AIF140" s="14"/>
      <c r="AIG140" s="14"/>
      <c r="AIH140" s="14"/>
      <c r="AII140" s="14"/>
      <c r="AIJ140" s="14"/>
      <c r="AIK140" s="14"/>
      <c r="AIL140" s="14"/>
      <c r="AIM140" s="14"/>
      <c r="AIN140" s="14"/>
      <c r="AIO140" s="14"/>
      <c r="AIP140" s="14"/>
      <c r="AIQ140" s="14"/>
      <c r="AIR140" s="14"/>
      <c r="AIS140" s="14"/>
      <c r="AIT140" s="14"/>
      <c r="AIU140" s="14"/>
      <c r="AIV140" s="14"/>
      <c r="AIW140" s="14"/>
      <c r="AIX140" s="14"/>
      <c r="AIY140" s="14"/>
      <c r="AIZ140" s="14"/>
      <c r="AJA140" s="14"/>
      <c r="AJB140" s="14"/>
      <c r="AJC140" s="14"/>
      <c r="AJD140" s="14"/>
      <c r="AJE140" s="14"/>
      <c r="AJF140" s="14"/>
      <c r="AJG140" s="14"/>
      <c r="AJH140" s="14"/>
      <c r="AJI140" s="14"/>
      <c r="AJJ140" s="14"/>
      <c r="AJK140" s="14"/>
      <c r="AJL140" s="14"/>
      <c r="AJM140" s="14"/>
      <c r="AJN140" s="14"/>
      <c r="AJO140" s="14"/>
      <c r="AJP140" s="14"/>
      <c r="AJQ140" s="14"/>
      <c r="AJR140" s="14"/>
      <c r="AJS140" s="14"/>
      <c r="AJT140" s="14"/>
      <c r="AJU140" s="14"/>
      <c r="AJV140" s="14"/>
      <c r="AJW140" s="14"/>
      <c r="AJX140" s="14"/>
      <c r="AJY140" s="14"/>
      <c r="AJZ140" s="14"/>
      <c r="AKA140" s="14"/>
      <c r="AKB140" s="14"/>
      <c r="AKC140" s="14"/>
      <c r="AKD140" s="14"/>
      <c r="AKE140" s="14"/>
      <c r="AKF140" s="14"/>
      <c r="AKG140" s="14"/>
      <c r="AKH140" s="14"/>
      <c r="AKI140" s="14"/>
      <c r="AKJ140" s="14"/>
      <c r="AKK140" s="14"/>
      <c r="AKL140" s="14"/>
      <c r="AKM140" s="14"/>
      <c r="AKN140" s="14"/>
      <c r="AKO140" s="14"/>
      <c r="AKP140" s="14"/>
      <c r="AKQ140" s="14"/>
      <c r="AKR140" s="14"/>
      <c r="AKS140" s="14"/>
      <c r="AKT140" s="14"/>
      <c r="AKU140" s="14"/>
      <c r="AKV140" s="14"/>
      <c r="AKW140" s="14"/>
      <c r="AKX140" s="14"/>
      <c r="AKY140" s="14"/>
      <c r="AKZ140" s="14"/>
      <c r="ALA140" s="14"/>
      <c r="ALB140" s="14"/>
      <c r="ALC140" s="14"/>
      <c r="ALD140" s="14"/>
      <c r="ALE140" s="14"/>
      <c r="ALF140" s="14"/>
      <c r="ALG140" s="14"/>
      <c r="ALH140" s="14"/>
      <c r="ALI140" s="14"/>
      <c r="ALJ140" s="14"/>
      <c r="ALK140" s="14"/>
      <c r="ALL140" s="14"/>
      <c r="ALM140" s="14"/>
      <c r="ALN140" s="14"/>
      <c r="ALO140" s="14"/>
      <c r="ALP140" s="14"/>
      <c r="ALQ140" s="14"/>
      <c r="ALR140" s="14"/>
      <c r="ALS140" s="14"/>
      <c r="ALT140" s="14"/>
      <c r="ALU140" s="14"/>
      <c r="ALV140" s="14"/>
      <c r="ALW140" s="14"/>
      <c r="ALX140" s="14"/>
      <c r="ALY140" s="14"/>
      <c r="ALZ140" s="14"/>
      <c r="AMA140" s="14"/>
      <c r="AMB140" s="14"/>
      <c r="AMC140" s="14"/>
      <c r="AMD140" s="14"/>
      <c r="AME140" s="14"/>
      <c r="AMF140" s="14"/>
      <c r="AMG140" s="14"/>
      <c r="AMH140" s="14"/>
      <c r="AMI140" s="14"/>
      <c r="AMJ140" s="14"/>
      <c r="AMK140" s="14"/>
      <c r="AML140" s="14"/>
      <c r="AMM140" s="14"/>
      <c r="AMN140" s="14"/>
      <c r="AMO140" s="14"/>
      <c r="AMP140" s="14"/>
      <c r="AMQ140" s="14"/>
      <c r="AMR140" s="14"/>
      <c r="AMS140" s="14"/>
      <c r="AMT140" s="14"/>
      <c r="AMU140" s="14"/>
      <c r="AMV140" s="14"/>
      <c r="AMW140" s="14"/>
      <c r="AMX140" s="14"/>
      <c r="AMY140" s="14"/>
      <c r="AMZ140" s="14"/>
      <c r="ANA140" s="14"/>
      <c r="ANB140" s="14"/>
      <c r="ANC140" s="14"/>
      <c r="AND140" s="14"/>
      <c r="ANE140" s="14"/>
      <c r="ANF140" s="14"/>
      <c r="ANG140" s="14"/>
      <c r="ANH140" s="14"/>
      <c r="ANI140" s="14"/>
      <c r="ANJ140" s="14"/>
      <c r="ANK140" s="14"/>
      <c r="ANL140" s="14"/>
      <c r="ANM140" s="14"/>
      <c r="ANN140" s="14"/>
      <c r="ANO140" s="14"/>
      <c r="ANP140" s="14"/>
      <c r="ANQ140" s="14"/>
      <c r="ANR140" s="14"/>
      <c r="ANS140" s="14"/>
      <c r="ANT140" s="14"/>
      <c r="ANU140" s="14"/>
      <c r="ANV140" s="14"/>
      <c r="ANW140" s="14"/>
      <c r="ANX140" s="14"/>
      <c r="ANY140" s="14"/>
      <c r="ANZ140" s="14"/>
      <c r="AOA140" s="14"/>
      <c r="AOB140" s="14"/>
      <c r="AOC140" s="14"/>
      <c r="AOD140" s="14"/>
      <c r="AOE140" s="14"/>
      <c r="AOF140" s="14"/>
      <c r="AOG140" s="14"/>
      <c r="AOH140" s="14"/>
      <c r="AOI140" s="14"/>
      <c r="AOJ140" s="14"/>
      <c r="AOK140" s="14"/>
      <c r="AOL140" s="14"/>
      <c r="AOM140" s="14"/>
      <c r="AON140" s="14"/>
      <c r="AOO140" s="14"/>
      <c r="AOP140" s="14"/>
      <c r="AOQ140" s="14"/>
      <c r="AOR140" s="14"/>
      <c r="AOS140" s="14"/>
      <c r="AOT140" s="14"/>
      <c r="AOU140" s="14"/>
      <c r="AOV140" s="14"/>
      <c r="AOW140" s="14"/>
      <c r="AOX140" s="14"/>
      <c r="AOY140" s="14"/>
      <c r="AOZ140" s="14"/>
      <c r="APA140" s="14"/>
      <c r="APB140" s="14"/>
      <c r="APC140" s="14"/>
      <c r="APD140" s="14"/>
      <c r="APE140" s="14"/>
      <c r="APF140" s="14"/>
      <c r="APG140" s="14"/>
      <c r="APH140" s="14"/>
      <c r="API140" s="14"/>
      <c r="APJ140" s="14"/>
      <c r="APK140" s="14"/>
      <c r="APL140" s="14"/>
      <c r="APM140" s="14"/>
      <c r="APN140" s="14"/>
      <c r="APO140" s="14"/>
      <c r="APP140" s="14"/>
      <c r="APQ140" s="14"/>
      <c r="APR140" s="14"/>
      <c r="APS140" s="14"/>
      <c r="APT140" s="14"/>
      <c r="APU140" s="14"/>
      <c r="APV140" s="14"/>
      <c r="APW140" s="14"/>
      <c r="APX140" s="14"/>
      <c r="APY140" s="14"/>
      <c r="APZ140" s="14"/>
      <c r="AQA140" s="14"/>
      <c r="AQB140" s="14"/>
      <c r="AQC140" s="14"/>
      <c r="AQD140" s="14"/>
      <c r="AQE140" s="14"/>
      <c r="AQF140" s="14"/>
      <c r="AQG140" s="14"/>
      <c r="AQH140" s="14"/>
      <c r="AQI140" s="14"/>
      <c r="AQJ140" s="14"/>
      <c r="AQK140" s="14"/>
      <c r="AQL140" s="14"/>
      <c r="AQM140" s="14"/>
      <c r="AQN140" s="14"/>
      <c r="AQO140" s="14"/>
      <c r="AQP140" s="14"/>
      <c r="AQQ140" s="14"/>
      <c r="AQR140" s="14"/>
      <c r="AQS140" s="14"/>
      <c r="AQT140" s="14"/>
      <c r="AQU140" s="14"/>
      <c r="AQV140" s="14"/>
      <c r="AQW140" s="14"/>
      <c r="AQX140" s="14"/>
      <c r="AQY140" s="14"/>
      <c r="AQZ140" s="14"/>
      <c r="ARA140" s="14"/>
      <c r="ARB140" s="14"/>
      <c r="ARC140" s="14"/>
      <c r="ARD140" s="14"/>
      <c r="ARE140" s="14"/>
      <c r="ARF140" s="14"/>
      <c r="ARG140" s="14"/>
      <c r="ARH140" s="14"/>
      <c r="ARI140" s="14"/>
      <c r="ARJ140" s="14"/>
      <c r="ARK140" s="14"/>
      <c r="ARL140" s="14"/>
      <c r="ARM140" s="14"/>
      <c r="ARN140" s="14"/>
      <c r="ARO140" s="14"/>
      <c r="ARP140" s="14"/>
      <c r="ARQ140" s="14"/>
      <c r="ARR140" s="14"/>
      <c r="ARS140" s="14"/>
      <c r="ART140" s="14"/>
      <c r="ARU140" s="14"/>
      <c r="ARV140" s="14"/>
      <c r="ARW140" s="14"/>
      <c r="ARX140" s="14"/>
      <c r="ARY140" s="14"/>
      <c r="ARZ140" s="14"/>
      <c r="ASA140" s="14"/>
      <c r="ASB140" s="14"/>
      <c r="ASC140" s="14"/>
      <c r="ASD140" s="14"/>
      <c r="ASE140" s="14"/>
      <c r="ASF140" s="14"/>
      <c r="ASG140" s="14"/>
      <c r="ASH140" s="14"/>
      <c r="ASI140" s="14"/>
      <c r="ASJ140" s="14"/>
      <c r="ASK140" s="14"/>
      <c r="ASL140" s="14"/>
      <c r="ASM140" s="14"/>
      <c r="ASN140" s="14"/>
      <c r="ASO140" s="14"/>
      <c r="ASP140" s="14"/>
      <c r="ASQ140" s="14"/>
      <c r="ASR140" s="14"/>
      <c r="ASS140" s="14"/>
      <c r="AST140" s="14"/>
      <c r="ASU140" s="14"/>
      <c r="ASV140" s="14"/>
      <c r="ASW140" s="14"/>
      <c r="ASX140" s="14"/>
      <c r="ASY140" s="14"/>
      <c r="ASZ140" s="14"/>
      <c r="ATA140" s="14"/>
      <c r="ATB140" s="14"/>
      <c r="ATC140" s="14"/>
      <c r="ATD140" s="14"/>
      <c r="ATE140" s="14"/>
      <c r="ATF140" s="14"/>
      <c r="ATG140" s="14"/>
      <c r="ATH140" s="14"/>
      <c r="ATI140" s="14"/>
      <c r="ATJ140" s="14"/>
      <c r="ATK140" s="14"/>
      <c r="ATL140" s="14"/>
      <c r="ATM140" s="14"/>
      <c r="ATN140" s="14"/>
      <c r="ATO140" s="14"/>
      <c r="ATP140" s="14"/>
      <c r="ATQ140" s="14"/>
      <c r="ATR140" s="14"/>
      <c r="ATS140" s="14"/>
      <c r="ATT140" s="14"/>
      <c r="ATU140" s="14"/>
      <c r="ATV140" s="14"/>
      <c r="ATW140" s="14"/>
      <c r="ATX140" s="14"/>
      <c r="ATY140" s="14"/>
      <c r="ATZ140" s="14"/>
      <c r="AUA140" s="14"/>
      <c r="AUB140" s="14"/>
      <c r="AUC140" s="14"/>
      <c r="AUD140" s="14"/>
      <c r="AUE140" s="14"/>
      <c r="AUF140" s="14"/>
      <c r="AUG140" s="14"/>
      <c r="AUH140" s="14"/>
      <c r="AUI140" s="14"/>
      <c r="AUJ140" s="14"/>
      <c r="AUK140" s="14"/>
      <c r="AUL140" s="14"/>
      <c r="AUM140" s="14"/>
      <c r="AUN140" s="14"/>
      <c r="AUO140" s="14"/>
      <c r="AUP140" s="14"/>
      <c r="AUQ140" s="14"/>
      <c r="AUR140" s="14"/>
      <c r="AUS140" s="14"/>
      <c r="AUT140" s="14"/>
      <c r="AUU140" s="14"/>
      <c r="AUV140" s="14"/>
      <c r="AUW140" s="14"/>
      <c r="AUX140" s="14"/>
      <c r="AUY140" s="14"/>
      <c r="AUZ140" s="14"/>
      <c r="AVA140" s="14"/>
      <c r="AVB140" s="14"/>
      <c r="AVC140" s="14"/>
      <c r="AVD140" s="14"/>
      <c r="AVE140" s="14"/>
      <c r="AVF140" s="14"/>
      <c r="AVG140" s="14"/>
      <c r="AVH140" s="14"/>
      <c r="AVI140" s="14"/>
      <c r="AVJ140" s="14"/>
      <c r="AVK140" s="14"/>
      <c r="AVL140" s="14"/>
      <c r="AVM140" s="14"/>
      <c r="AVN140" s="14"/>
      <c r="AVO140" s="14"/>
      <c r="AVP140" s="14"/>
      <c r="AVQ140" s="14"/>
      <c r="AVR140" s="14"/>
      <c r="AVS140" s="14"/>
      <c r="AVT140" s="14"/>
      <c r="AVU140" s="14"/>
      <c r="AVV140" s="14"/>
      <c r="AVW140" s="14"/>
      <c r="AVX140" s="14"/>
      <c r="AVY140" s="14"/>
      <c r="AVZ140" s="14"/>
      <c r="AWA140" s="14"/>
      <c r="AWB140" s="14"/>
      <c r="AWC140" s="14"/>
      <c r="AWD140" s="14"/>
      <c r="AWE140" s="14"/>
      <c r="AWF140" s="14"/>
      <c r="AWG140" s="14"/>
      <c r="AWH140" s="14"/>
      <c r="AWI140" s="14"/>
      <c r="AWJ140" s="14"/>
      <c r="AWK140" s="14"/>
      <c r="AWL140" s="14"/>
      <c r="AWM140" s="14"/>
      <c r="AWN140" s="14"/>
      <c r="AWO140" s="14"/>
      <c r="AWP140" s="14"/>
      <c r="AWQ140" s="14"/>
      <c r="AWR140" s="14"/>
      <c r="AWS140" s="14"/>
      <c r="AWT140" s="14"/>
      <c r="AWU140" s="14"/>
      <c r="AWV140" s="14"/>
      <c r="AWW140" s="14"/>
      <c r="AWX140" s="14"/>
      <c r="AWY140" s="14"/>
      <c r="AWZ140" s="14"/>
      <c r="AXA140" s="14"/>
      <c r="AXB140" s="14"/>
      <c r="AXC140" s="14"/>
      <c r="AXD140" s="14"/>
      <c r="AXE140" s="14"/>
      <c r="AXF140" s="14"/>
      <c r="AXG140" s="14"/>
      <c r="AXH140" s="14"/>
      <c r="AXI140" s="14"/>
      <c r="AXJ140" s="14"/>
      <c r="AXK140" s="14"/>
      <c r="AXL140" s="14"/>
      <c r="AXM140" s="14"/>
      <c r="AXN140" s="14"/>
      <c r="AXO140" s="14"/>
      <c r="AXP140" s="14"/>
      <c r="AXQ140" s="14"/>
      <c r="AXR140" s="14"/>
      <c r="AXS140" s="14"/>
      <c r="AXT140" s="14"/>
      <c r="AXU140" s="14"/>
      <c r="AXV140" s="14"/>
      <c r="AXW140" s="14"/>
      <c r="AXX140" s="14"/>
      <c r="AXY140" s="14"/>
      <c r="AXZ140" s="14"/>
      <c r="AYA140" s="14"/>
      <c r="AYB140" s="14"/>
      <c r="AYC140" s="14"/>
      <c r="AYD140" s="14"/>
      <c r="AYE140" s="14"/>
      <c r="AYF140" s="14"/>
      <c r="AYG140" s="14"/>
      <c r="AYH140" s="14"/>
      <c r="AYI140" s="14"/>
      <c r="AYJ140" s="14"/>
      <c r="AYK140" s="14"/>
      <c r="AYL140" s="14"/>
      <c r="AYM140" s="14"/>
      <c r="AYN140" s="14"/>
      <c r="AYO140" s="14"/>
      <c r="AYP140" s="14"/>
      <c r="AYQ140" s="14"/>
      <c r="AYR140" s="14"/>
      <c r="AYS140" s="14"/>
      <c r="AYT140" s="14"/>
      <c r="AYU140" s="14"/>
      <c r="AYV140" s="14"/>
      <c r="AYW140" s="14"/>
      <c r="AYX140" s="14"/>
      <c r="AYY140" s="14"/>
      <c r="AYZ140" s="14"/>
      <c r="AZA140" s="14"/>
      <c r="AZB140" s="14"/>
      <c r="AZC140" s="14"/>
      <c r="AZD140" s="14"/>
      <c r="AZE140" s="14"/>
      <c r="AZF140" s="14"/>
      <c r="AZG140" s="14"/>
      <c r="AZH140" s="14"/>
      <c r="AZI140" s="14"/>
      <c r="AZJ140" s="14"/>
      <c r="AZK140" s="14"/>
      <c r="AZL140" s="14"/>
      <c r="AZM140" s="14"/>
      <c r="AZN140" s="14"/>
      <c r="AZO140" s="14"/>
      <c r="AZP140" s="14"/>
      <c r="AZQ140" s="14"/>
      <c r="AZR140" s="14"/>
      <c r="AZS140" s="14"/>
      <c r="AZT140" s="14"/>
      <c r="AZU140" s="14"/>
      <c r="AZV140" s="14"/>
      <c r="AZW140" s="14"/>
      <c r="AZX140" s="14"/>
      <c r="AZY140" s="14"/>
      <c r="AZZ140" s="14"/>
      <c r="BAA140" s="14"/>
      <c r="BAB140" s="14"/>
      <c r="BAC140" s="14"/>
      <c r="BAD140" s="14"/>
      <c r="BAE140" s="14"/>
      <c r="BAF140" s="14"/>
      <c r="BAG140" s="14"/>
      <c r="BAH140" s="14"/>
      <c r="BAI140" s="14"/>
      <c r="BAJ140" s="14"/>
      <c r="BAK140" s="14"/>
      <c r="BAL140" s="14"/>
      <c r="BAM140" s="14"/>
      <c r="BAN140" s="14"/>
      <c r="BAO140" s="14"/>
      <c r="BAP140" s="14"/>
      <c r="BAQ140" s="14"/>
      <c r="BAR140" s="14"/>
      <c r="BAS140" s="14"/>
      <c r="BAT140" s="14"/>
      <c r="BAU140" s="14"/>
      <c r="BAV140" s="14"/>
      <c r="BAW140" s="14"/>
      <c r="BAX140" s="14"/>
      <c r="BAY140" s="14"/>
      <c r="BAZ140" s="14"/>
      <c r="BBA140" s="14"/>
      <c r="BBB140" s="14"/>
      <c r="BBC140" s="14"/>
      <c r="BBD140" s="14"/>
      <c r="BBE140" s="14"/>
      <c r="BBF140" s="14"/>
      <c r="BBG140" s="14"/>
      <c r="BBH140" s="14"/>
      <c r="BBI140" s="14"/>
      <c r="BBJ140" s="14"/>
      <c r="BBK140" s="14"/>
      <c r="BBL140" s="14"/>
      <c r="BBM140" s="14"/>
      <c r="BBN140" s="14"/>
      <c r="BBO140" s="14"/>
      <c r="BBP140" s="14"/>
      <c r="BBQ140" s="14"/>
      <c r="BBR140" s="14"/>
      <c r="BBS140" s="14"/>
      <c r="BBT140" s="14"/>
      <c r="BBU140" s="14"/>
      <c r="BBV140" s="14"/>
      <c r="BBW140" s="14"/>
      <c r="BBX140" s="14"/>
      <c r="BBY140" s="14"/>
      <c r="BBZ140" s="14"/>
      <c r="BCA140" s="14"/>
      <c r="BCB140" s="14"/>
      <c r="BCC140" s="14"/>
      <c r="BCD140" s="14"/>
      <c r="BCE140" s="14"/>
      <c r="BCF140" s="14"/>
      <c r="BCG140" s="14"/>
      <c r="BCH140" s="14"/>
      <c r="BCI140" s="14"/>
      <c r="BCJ140" s="14"/>
      <c r="BCK140" s="14"/>
      <c r="BCL140" s="14"/>
      <c r="BCM140" s="14"/>
      <c r="BCN140" s="14"/>
      <c r="BCO140" s="14"/>
      <c r="BCP140" s="14"/>
      <c r="BCQ140" s="14"/>
      <c r="BCR140" s="14"/>
      <c r="BCS140" s="14"/>
      <c r="BCT140" s="14"/>
      <c r="BCU140" s="14"/>
      <c r="BCV140" s="14"/>
      <c r="BCW140" s="14"/>
      <c r="BCX140" s="14"/>
      <c r="BCY140" s="14"/>
      <c r="BCZ140" s="14"/>
      <c r="BDA140" s="14"/>
      <c r="BDB140" s="14"/>
      <c r="BDC140" s="14"/>
      <c r="BDD140" s="14"/>
      <c r="BDE140" s="14"/>
      <c r="BDF140" s="14"/>
      <c r="BDG140" s="14"/>
      <c r="BDH140" s="14"/>
      <c r="BDI140" s="14"/>
      <c r="BDJ140" s="14"/>
      <c r="BDK140" s="14"/>
      <c r="BDL140" s="14"/>
      <c r="BDM140" s="14"/>
      <c r="BDN140" s="14"/>
      <c r="BDO140" s="14"/>
      <c r="BDP140" s="14"/>
      <c r="BDQ140" s="14"/>
      <c r="BDR140" s="14"/>
      <c r="BDS140" s="14"/>
      <c r="BDT140" s="14"/>
      <c r="BDU140" s="14"/>
      <c r="BDV140" s="14"/>
      <c r="BDW140" s="14"/>
      <c r="BDX140" s="14"/>
      <c r="BDY140" s="14"/>
      <c r="BDZ140" s="14"/>
      <c r="BEA140" s="14"/>
      <c r="BEB140" s="14"/>
      <c r="BEC140" s="14"/>
      <c r="BED140" s="14"/>
      <c r="BEE140" s="14"/>
      <c r="BEF140" s="14"/>
      <c r="BEG140" s="14"/>
      <c r="BEH140" s="14"/>
      <c r="BEI140" s="14"/>
      <c r="BEJ140" s="14"/>
      <c r="BEK140" s="14"/>
      <c r="BEL140" s="14"/>
      <c r="BEM140" s="14"/>
      <c r="BEN140" s="14"/>
      <c r="BEO140" s="14"/>
      <c r="BEP140" s="14"/>
      <c r="BEQ140" s="14"/>
      <c r="BER140" s="14"/>
      <c r="BES140" s="14"/>
      <c r="BET140" s="14"/>
      <c r="BEU140" s="14"/>
      <c r="BEV140" s="14"/>
      <c r="BEW140" s="14"/>
      <c r="BEX140" s="14"/>
      <c r="BEY140" s="14"/>
      <c r="BEZ140" s="14"/>
      <c r="BFA140" s="14"/>
      <c r="BFB140" s="14"/>
      <c r="BFC140" s="14"/>
      <c r="BFD140" s="14"/>
      <c r="BFE140" s="14"/>
      <c r="BFF140" s="14"/>
      <c r="BFG140" s="14"/>
      <c r="BFH140" s="14"/>
      <c r="BFI140" s="14"/>
      <c r="BFJ140" s="14"/>
      <c r="BFK140" s="14"/>
      <c r="BFL140" s="14"/>
      <c r="BFM140" s="14"/>
      <c r="BFN140" s="14"/>
      <c r="BFO140" s="14"/>
      <c r="BFP140" s="14"/>
      <c r="BFQ140" s="14"/>
      <c r="BFR140" s="14"/>
      <c r="BFS140" s="14"/>
      <c r="BFT140" s="14"/>
      <c r="BFU140" s="14"/>
      <c r="BFV140" s="14"/>
      <c r="BFW140" s="14"/>
      <c r="BFX140" s="14"/>
      <c r="BFY140" s="14"/>
      <c r="BFZ140" s="14"/>
      <c r="BGA140" s="14"/>
      <c r="BGB140" s="14"/>
      <c r="BGC140" s="14"/>
      <c r="BGD140" s="14"/>
      <c r="BGE140" s="14"/>
      <c r="BGF140" s="14"/>
      <c r="BGG140" s="14"/>
      <c r="BGH140" s="14"/>
      <c r="BGI140" s="14"/>
      <c r="BGJ140" s="14"/>
      <c r="BGK140" s="14"/>
      <c r="BGL140" s="14"/>
      <c r="BGM140" s="14"/>
      <c r="BGN140" s="14"/>
      <c r="BGO140" s="14"/>
      <c r="BGP140" s="14"/>
      <c r="BGQ140" s="14"/>
      <c r="BGR140" s="14"/>
      <c r="BGS140" s="14"/>
      <c r="BGT140" s="14"/>
      <c r="BGU140" s="14"/>
      <c r="BGV140" s="14"/>
      <c r="BGW140" s="14"/>
      <c r="BGX140" s="14"/>
      <c r="BGY140" s="14"/>
      <c r="BGZ140" s="14"/>
      <c r="BHA140" s="14"/>
      <c r="BHB140" s="14"/>
      <c r="BHC140" s="14"/>
      <c r="BHD140" s="14"/>
      <c r="BHE140" s="14"/>
      <c r="BHF140" s="14"/>
      <c r="BHG140" s="14"/>
      <c r="BHH140" s="14"/>
      <c r="BHI140" s="14"/>
      <c r="BHJ140" s="14"/>
      <c r="BHK140" s="14"/>
      <c r="BHL140" s="14"/>
      <c r="BHM140" s="14"/>
      <c r="BHN140" s="14"/>
      <c r="BHO140" s="14"/>
      <c r="BHP140" s="14"/>
      <c r="BHQ140" s="14"/>
      <c r="BHR140" s="14"/>
      <c r="BHS140" s="14"/>
      <c r="BHT140" s="14"/>
      <c r="BHU140" s="14"/>
      <c r="BHV140" s="14"/>
      <c r="BHW140" s="14"/>
      <c r="BHX140" s="14"/>
      <c r="BHY140" s="14"/>
      <c r="BHZ140" s="14"/>
      <c r="BIA140" s="14"/>
      <c r="BIB140" s="14"/>
      <c r="BIC140" s="14"/>
      <c r="BID140" s="14"/>
      <c r="BIE140" s="14"/>
      <c r="BIF140" s="14"/>
      <c r="BIG140" s="14"/>
      <c r="BIH140" s="14"/>
      <c r="BII140" s="14"/>
      <c r="BIJ140" s="14"/>
      <c r="BIK140" s="14"/>
      <c r="BIL140" s="14"/>
      <c r="BIM140" s="14"/>
      <c r="BIN140" s="14"/>
      <c r="BIO140" s="14"/>
      <c r="BIP140" s="14"/>
      <c r="BIQ140" s="14"/>
      <c r="BIR140" s="14"/>
      <c r="BIS140" s="14"/>
      <c r="BIT140" s="14"/>
      <c r="BIU140" s="14"/>
      <c r="BIV140" s="14"/>
      <c r="BIW140" s="14"/>
      <c r="BIX140" s="14"/>
      <c r="BIY140" s="14"/>
      <c r="BIZ140" s="14"/>
      <c r="BJA140" s="14"/>
      <c r="BJB140" s="14"/>
      <c r="BJC140" s="14"/>
      <c r="BJD140" s="14"/>
      <c r="BJE140" s="14"/>
      <c r="BJF140" s="14"/>
      <c r="BJG140" s="14"/>
      <c r="BJH140" s="14"/>
      <c r="BJI140" s="14"/>
      <c r="BJJ140" s="14"/>
      <c r="BJK140" s="14"/>
      <c r="BJL140" s="14"/>
      <c r="BJM140" s="14"/>
      <c r="BJN140" s="14"/>
      <c r="BJO140" s="14"/>
      <c r="BJP140" s="14"/>
      <c r="BJQ140" s="14"/>
      <c r="BJR140" s="14"/>
      <c r="BJS140" s="14"/>
      <c r="BJT140" s="14"/>
      <c r="BJU140" s="14"/>
      <c r="BJV140" s="14"/>
      <c r="BJW140" s="14"/>
      <c r="BJX140" s="14"/>
      <c r="BJY140" s="14"/>
      <c r="BJZ140" s="14"/>
      <c r="BKA140" s="14"/>
      <c r="BKB140" s="14"/>
      <c r="BKC140" s="14"/>
      <c r="BKD140" s="14"/>
      <c r="BKE140" s="14"/>
      <c r="BKF140" s="14"/>
      <c r="BKG140" s="14"/>
      <c r="BKH140" s="14"/>
      <c r="BKI140" s="14"/>
      <c r="BKJ140" s="14"/>
      <c r="BKK140" s="14"/>
      <c r="BKL140" s="14"/>
      <c r="BKM140" s="14"/>
      <c r="BKN140" s="14"/>
      <c r="BKO140" s="14"/>
      <c r="BKP140" s="14"/>
      <c r="BKQ140" s="14"/>
      <c r="BKR140" s="14"/>
      <c r="BKS140" s="14"/>
      <c r="BKT140" s="14"/>
      <c r="BKU140" s="14"/>
      <c r="BKV140" s="14"/>
      <c r="BKW140" s="14"/>
      <c r="BKX140" s="14"/>
      <c r="BKY140" s="14"/>
      <c r="BKZ140" s="14"/>
      <c r="BLA140" s="14"/>
      <c r="BLB140" s="14"/>
      <c r="BLC140" s="14"/>
      <c r="BLD140" s="14"/>
      <c r="BLE140" s="14"/>
      <c r="BLF140" s="14"/>
      <c r="BLG140" s="14"/>
      <c r="BLH140" s="14"/>
      <c r="BLI140" s="14"/>
      <c r="BLJ140" s="14"/>
      <c r="BLK140" s="14"/>
      <c r="BLL140" s="14"/>
      <c r="BLM140" s="14"/>
      <c r="BLN140" s="14"/>
      <c r="BLO140" s="14"/>
      <c r="BLP140" s="14"/>
      <c r="BLQ140" s="14"/>
      <c r="BLR140" s="14"/>
      <c r="BLS140" s="14"/>
      <c r="BLT140" s="14"/>
      <c r="BLU140" s="14"/>
      <c r="BLV140" s="14"/>
      <c r="BLW140" s="14"/>
      <c r="BLX140" s="14"/>
      <c r="BLY140" s="14"/>
      <c r="BLZ140" s="14"/>
      <c r="BMA140" s="14"/>
      <c r="BMB140" s="14"/>
      <c r="BMC140" s="14"/>
      <c r="BMD140" s="14"/>
      <c r="BME140" s="14"/>
      <c r="BMF140" s="14"/>
      <c r="BMG140" s="14"/>
      <c r="BMH140" s="14"/>
      <c r="BMI140" s="14"/>
      <c r="BMJ140" s="14"/>
      <c r="BMK140" s="14"/>
      <c r="BML140" s="14"/>
      <c r="BMM140" s="14"/>
      <c r="BMN140" s="14"/>
      <c r="BMO140" s="14"/>
      <c r="BMP140" s="14"/>
      <c r="BMQ140" s="14"/>
      <c r="BMR140" s="14"/>
      <c r="BMS140" s="14"/>
      <c r="BMT140" s="14"/>
      <c r="BMU140" s="14"/>
      <c r="BMV140" s="14"/>
      <c r="BMW140" s="14"/>
      <c r="BMX140" s="14"/>
      <c r="BMY140" s="14"/>
      <c r="BMZ140" s="14"/>
      <c r="BNA140" s="14"/>
      <c r="BNB140" s="14"/>
      <c r="BNC140" s="14"/>
      <c r="BND140" s="14"/>
      <c r="BNE140" s="14"/>
      <c r="BNF140" s="14"/>
      <c r="BNG140" s="14"/>
      <c r="BNH140" s="14"/>
      <c r="BNI140" s="14"/>
      <c r="BNJ140" s="14"/>
      <c r="BNK140" s="14"/>
      <c r="BNL140" s="14"/>
      <c r="BNM140" s="14"/>
      <c r="BNN140" s="14"/>
      <c r="BNO140" s="14"/>
      <c r="BNP140" s="14"/>
      <c r="BNQ140" s="14"/>
      <c r="BNR140" s="14"/>
      <c r="BNS140" s="14"/>
      <c r="BNT140" s="14"/>
      <c r="BNU140" s="14"/>
      <c r="BNV140" s="14"/>
      <c r="BNW140" s="14"/>
      <c r="BNX140" s="14"/>
      <c r="BNY140" s="14"/>
      <c r="BNZ140" s="14"/>
      <c r="BOA140" s="14"/>
      <c r="BOB140" s="14"/>
      <c r="BOC140" s="14"/>
      <c r="BOD140" s="14"/>
      <c r="BOE140" s="14"/>
      <c r="BOF140" s="14"/>
      <c r="BOG140" s="14"/>
      <c r="BOH140" s="14"/>
      <c r="BOI140" s="14"/>
      <c r="BOJ140" s="14"/>
      <c r="BOK140" s="14"/>
      <c r="BOL140" s="14"/>
      <c r="BOM140" s="14"/>
      <c r="BON140" s="14"/>
      <c r="BOO140" s="14"/>
      <c r="BOP140" s="14"/>
      <c r="BOQ140" s="14"/>
      <c r="BOR140" s="14"/>
      <c r="BOS140" s="14"/>
      <c r="BOT140" s="14"/>
      <c r="BOU140" s="14"/>
      <c r="BOV140" s="14"/>
      <c r="BOW140" s="14"/>
      <c r="BOX140" s="14"/>
      <c r="BOY140" s="14"/>
      <c r="BOZ140" s="14"/>
      <c r="BPA140" s="14"/>
      <c r="BPB140" s="14"/>
      <c r="BPC140" s="14"/>
      <c r="BPD140" s="14"/>
      <c r="BPE140" s="14"/>
      <c r="BPF140" s="14"/>
      <c r="BPG140" s="14"/>
      <c r="BPH140" s="14"/>
      <c r="BPI140" s="14"/>
      <c r="BPJ140" s="14"/>
      <c r="BPK140" s="14"/>
      <c r="BPL140" s="14"/>
      <c r="BPM140" s="14"/>
      <c r="BPN140" s="14"/>
      <c r="BPO140" s="14"/>
      <c r="BPP140" s="14"/>
      <c r="BPQ140" s="14"/>
      <c r="BPR140" s="14"/>
      <c r="BPS140" s="14"/>
      <c r="BPT140" s="14"/>
      <c r="BPU140" s="14"/>
      <c r="BPV140" s="14"/>
      <c r="BPW140" s="14"/>
      <c r="BPX140" s="14"/>
      <c r="BPY140" s="14"/>
      <c r="BPZ140" s="14"/>
      <c r="BQA140" s="14"/>
      <c r="BQB140" s="14"/>
      <c r="BQC140" s="14"/>
      <c r="BQD140" s="14"/>
      <c r="BQE140" s="14"/>
      <c r="BQF140" s="14"/>
      <c r="BQG140" s="14"/>
      <c r="BQH140" s="14"/>
      <c r="BQI140" s="14"/>
      <c r="BQJ140" s="14"/>
      <c r="BQK140" s="14"/>
      <c r="BQL140" s="14"/>
      <c r="BQM140" s="14"/>
      <c r="BQN140" s="14"/>
      <c r="BQO140" s="14"/>
      <c r="BQP140" s="14"/>
      <c r="BQQ140" s="14"/>
      <c r="BQR140" s="14"/>
      <c r="BQS140" s="14"/>
      <c r="BQT140" s="14"/>
      <c r="BQU140" s="14"/>
      <c r="BQV140" s="14"/>
      <c r="BQW140" s="14"/>
      <c r="BQX140" s="14"/>
      <c r="BQY140" s="14"/>
      <c r="BQZ140" s="14"/>
      <c r="BRA140" s="14"/>
      <c r="BRB140" s="14"/>
      <c r="BRC140" s="14"/>
      <c r="BRD140" s="14"/>
      <c r="BRE140" s="14"/>
      <c r="BRF140" s="14"/>
      <c r="BRG140" s="14"/>
      <c r="BRH140" s="14"/>
      <c r="BRI140" s="14"/>
      <c r="BRJ140" s="14"/>
      <c r="BRK140" s="14"/>
      <c r="BRL140" s="14"/>
      <c r="BRM140" s="14"/>
      <c r="BRN140" s="14"/>
      <c r="BRO140" s="14"/>
      <c r="BRP140" s="14"/>
      <c r="BRQ140" s="14"/>
      <c r="BRR140" s="14"/>
      <c r="BRS140" s="14"/>
      <c r="BRT140" s="14"/>
      <c r="BRU140" s="14"/>
      <c r="BRV140" s="14"/>
      <c r="BRW140" s="14"/>
      <c r="BRX140" s="14"/>
      <c r="BRY140" s="14"/>
      <c r="BRZ140" s="14"/>
      <c r="BSA140" s="14"/>
      <c r="BSB140" s="14"/>
      <c r="BSC140" s="14"/>
      <c r="BSD140" s="14"/>
      <c r="BSE140" s="14"/>
      <c r="BSF140" s="14"/>
      <c r="BSG140" s="14"/>
      <c r="BSH140" s="14"/>
      <c r="BSI140" s="14"/>
      <c r="BSJ140" s="14"/>
      <c r="BSK140" s="14"/>
      <c r="BSL140" s="14"/>
      <c r="BSM140" s="14"/>
      <c r="BSN140" s="14"/>
      <c r="BSO140" s="14"/>
      <c r="BSP140" s="14"/>
      <c r="BSQ140" s="14"/>
      <c r="BSR140" s="14"/>
      <c r="BSS140" s="14"/>
      <c r="BST140" s="14"/>
      <c r="BSU140" s="14"/>
      <c r="BSV140" s="14"/>
      <c r="BSW140" s="14"/>
      <c r="BSX140" s="14"/>
      <c r="BSY140" s="14"/>
      <c r="BSZ140" s="14"/>
      <c r="BTA140" s="14"/>
      <c r="BTB140" s="14"/>
      <c r="BTC140" s="14"/>
      <c r="BTD140" s="14"/>
      <c r="BTE140" s="14"/>
      <c r="BTF140" s="14"/>
      <c r="BTG140" s="14"/>
      <c r="BTH140" s="14"/>
      <c r="BTI140" s="14"/>
      <c r="BTJ140" s="14"/>
      <c r="BTK140" s="14"/>
      <c r="BTL140" s="14"/>
      <c r="BTM140" s="14"/>
      <c r="BTN140" s="14"/>
      <c r="BTO140" s="14"/>
      <c r="BTP140" s="14"/>
      <c r="BTQ140" s="14"/>
      <c r="BTR140" s="14"/>
      <c r="BTS140" s="14"/>
      <c r="BTT140" s="14"/>
      <c r="BTU140" s="14"/>
      <c r="BTV140" s="14"/>
      <c r="BTW140" s="14"/>
      <c r="BTX140" s="14"/>
      <c r="BTY140" s="14"/>
      <c r="BTZ140" s="14"/>
      <c r="BUA140" s="14"/>
      <c r="BUB140" s="14"/>
      <c r="BUC140" s="14"/>
      <c r="BUD140" s="14"/>
      <c r="BUE140" s="14"/>
      <c r="BUF140" s="14"/>
      <c r="BUG140" s="14"/>
      <c r="BUH140" s="14"/>
      <c r="BUI140" s="14"/>
      <c r="BUJ140" s="14"/>
      <c r="BUK140" s="14"/>
      <c r="BUL140" s="14"/>
      <c r="BUM140" s="14"/>
      <c r="BUN140" s="14"/>
      <c r="BUO140" s="14"/>
      <c r="BUP140" s="14"/>
      <c r="BUQ140" s="14"/>
      <c r="BUR140" s="14"/>
      <c r="BUS140" s="14"/>
      <c r="BUT140" s="14"/>
      <c r="BUU140" s="14"/>
      <c r="BUV140" s="14"/>
      <c r="BUW140" s="14"/>
      <c r="BUX140" s="14"/>
      <c r="BUY140" s="14"/>
      <c r="BUZ140" s="14"/>
      <c r="BVA140" s="14"/>
      <c r="BVB140" s="14"/>
      <c r="BVC140" s="14"/>
      <c r="BVD140" s="14"/>
      <c r="BVE140" s="14"/>
      <c r="BVF140" s="14"/>
      <c r="BVG140" s="14"/>
      <c r="BVH140" s="14"/>
      <c r="BVI140" s="14"/>
      <c r="BVJ140" s="14"/>
      <c r="BVK140" s="14"/>
      <c r="BVL140" s="14"/>
      <c r="BVM140" s="14"/>
      <c r="BVN140" s="14"/>
      <c r="BVO140" s="14"/>
      <c r="BVP140" s="14"/>
      <c r="BVQ140" s="14"/>
      <c r="BVR140" s="14"/>
      <c r="BVS140" s="14"/>
      <c r="BVT140" s="14"/>
      <c r="BVU140" s="14"/>
      <c r="BVV140" s="14"/>
      <c r="BVW140" s="14"/>
      <c r="BVX140" s="14"/>
      <c r="BVY140" s="14"/>
      <c r="BVZ140" s="14"/>
      <c r="BWA140" s="14"/>
      <c r="BWB140" s="14"/>
      <c r="BWC140" s="14"/>
      <c r="BWD140" s="14"/>
      <c r="BWE140" s="14"/>
      <c r="BWF140" s="14"/>
      <c r="BWG140" s="14"/>
      <c r="BWH140" s="14"/>
      <c r="BWI140" s="14"/>
      <c r="BWJ140" s="14"/>
      <c r="BWK140" s="14"/>
      <c r="BWL140" s="14"/>
      <c r="BWM140" s="14"/>
      <c r="BWN140" s="14"/>
      <c r="BWO140" s="14"/>
      <c r="BWP140" s="14"/>
      <c r="BWQ140" s="14"/>
      <c r="BWR140" s="14"/>
      <c r="BWS140" s="14"/>
      <c r="BWT140" s="14"/>
      <c r="BWU140" s="14"/>
      <c r="BWV140" s="14"/>
      <c r="BWW140" s="14"/>
      <c r="BWX140" s="14"/>
      <c r="BWY140" s="14"/>
      <c r="BWZ140" s="14"/>
      <c r="BXA140" s="14"/>
      <c r="BXB140" s="14"/>
      <c r="BXC140" s="14"/>
      <c r="BXD140" s="14"/>
      <c r="BXE140" s="14"/>
      <c r="BXF140" s="14"/>
      <c r="BXG140" s="14"/>
      <c r="BXH140" s="14"/>
      <c r="BXI140" s="14"/>
      <c r="BXJ140" s="14"/>
      <c r="BXK140" s="14"/>
      <c r="BXL140" s="14"/>
      <c r="BXM140" s="14"/>
      <c r="BXN140" s="14"/>
      <c r="BXO140" s="14"/>
      <c r="BXP140" s="14"/>
      <c r="BXQ140" s="14"/>
      <c r="BXR140" s="14"/>
      <c r="BXS140" s="14"/>
      <c r="BXT140" s="14"/>
      <c r="BXU140" s="14"/>
      <c r="BXV140" s="14"/>
      <c r="BXW140" s="14"/>
      <c r="BXX140" s="14"/>
      <c r="BXY140" s="14"/>
      <c r="BXZ140" s="14"/>
      <c r="BYA140" s="14"/>
      <c r="BYB140" s="14"/>
      <c r="BYC140" s="14"/>
      <c r="BYD140" s="14"/>
      <c r="BYE140" s="14"/>
      <c r="BYF140" s="14"/>
      <c r="BYG140" s="14"/>
      <c r="BYH140" s="14"/>
      <c r="BYI140" s="14"/>
      <c r="BYJ140" s="14"/>
      <c r="BYK140" s="14"/>
      <c r="BYL140" s="14"/>
      <c r="BYM140" s="14"/>
      <c r="BYN140" s="14"/>
      <c r="BYO140" s="14"/>
      <c r="BYP140" s="14"/>
      <c r="BYQ140" s="14"/>
      <c r="BYR140" s="14"/>
      <c r="BYS140" s="14"/>
      <c r="BYT140" s="14"/>
      <c r="BYU140" s="14"/>
      <c r="BYV140" s="14"/>
      <c r="BYW140" s="14"/>
      <c r="BYX140" s="14"/>
      <c r="BYY140" s="14"/>
      <c r="BYZ140" s="14"/>
      <c r="BZA140" s="14"/>
      <c r="BZB140" s="14"/>
      <c r="BZC140" s="14"/>
      <c r="BZD140" s="14"/>
      <c r="BZE140" s="14"/>
      <c r="BZF140" s="14"/>
      <c r="BZG140" s="14"/>
      <c r="BZH140" s="14"/>
      <c r="BZI140" s="14"/>
      <c r="BZJ140" s="14"/>
      <c r="BZK140" s="14"/>
      <c r="BZL140" s="14"/>
      <c r="BZM140" s="14"/>
      <c r="BZN140" s="14"/>
      <c r="BZO140" s="14"/>
      <c r="BZP140" s="14"/>
      <c r="BZQ140" s="14"/>
      <c r="BZR140" s="14"/>
      <c r="BZS140" s="14"/>
      <c r="BZT140" s="14"/>
      <c r="BZU140" s="14"/>
      <c r="BZV140" s="14"/>
      <c r="BZW140" s="14"/>
      <c r="BZX140" s="14"/>
      <c r="BZY140" s="14"/>
      <c r="BZZ140" s="14"/>
      <c r="CAA140" s="14"/>
      <c r="CAB140" s="14"/>
      <c r="CAC140" s="14"/>
      <c r="CAD140" s="14"/>
      <c r="CAE140" s="14"/>
      <c r="CAF140" s="14"/>
      <c r="CAG140" s="14"/>
      <c r="CAH140" s="14"/>
      <c r="CAI140" s="14"/>
      <c r="CAJ140" s="14"/>
      <c r="CAK140" s="14"/>
      <c r="CAL140" s="14"/>
      <c r="CAM140" s="14"/>
      <c r="CAN140" s="14"/>
      <c r="CAO140" s="14"/>
      <c r="CAP140" s="14"/>
      <c r="CAQ140" s="14"/>
      <c r="CAR140" s="14"/>
      <c r="CAS140" s="14"/>
      <c r="CAT140" s="14"/>
      <c r="CAU140" s="14"/>
      <c r="CAV140" s="14"/>
      <c r="CAW140" s="14"/>
      <c r="CAX140" s="14"/>
      <c r="CAY140" s="14"/>
      <c r="CAZ140" s="14"/>
      <c r="CBA140" s="14"/>
      <c r="CBB140" s="14"/>
      <c r="CBC140" s="14"/>
      <c r="CBD140" s="14"/>
      <c r="CBE140" s="14"/>
      <c r="CBF140" s="14"/>
      <c r="CBG140" s="14"/>
      <c r="CBH140" s="14"/>
      <c r="CBI140" s="14"/>
      <c r="CBJ140" s="14"/>
      <c r="CBK140" s="14"/>
      <c r="CBL140" s="14"/>
      <c r="CBM140" s="14"/>
      <c r="CBN140" s="14"/>
      <c r="CBO140" s="14"/>
      <c r="CBP140" s="14"/>
      <c r="CBQ140" s="14"/>
      <c r="CBR140" s="14"/>
      <c r="CBS140" s="14"/>
      <c r="CBT140" s="14"/>
      <c r="CBU140" s="14"/>
      <c r="CBV140" s="14"/>
      <c r="CBW140" s="14"/>
      <c r="CBX140" s="14"/>
      <c r="CBY140" s="14"/>
      <c r="CBZ140" s="14"/>
      <c r="CCA140" s="14"/>
      <c r="CCB140" s="14"/>
      <c r="CCC140" s="14"/>
      <c r="CCD140" s="14"/>
      <c r="CCE140" s="14"/>
      <c r="CCF140" s="14"/>
      <c r="CCG140" s="14"/>
      <c r="CCH140" s="14"/>
      <c r="CCI140" s="14"/>
      <c r="CCJ140" s="14"/>
      <c r="CCK140" s="14"/>
      <c r="CCL140" s="14"/>
      <c r="CCM140" s="14"/>
      <c r="CCN140" s="14"/>
      <c r="CCO140" s="14"/>
      <c r="CCP140" s="14"/>
      <c r="CCQ140" s="14"/>
      <c r="CCR140" s="14"/>
      <c r="CCS140" s="14"/>
      <c r="CCT140" s="14"/>
      <c r="CCU140" s="14"/>
      <c r="CCV140" s="14"/>
      <c r="CCW140" s="14"/>
      <c r="CCX140" s="14"/>
      <c r="CCY140" s="14"/>
      <c r="CCZ140" s="14"/>
      <c r="CDA140" s="14"/>
      <c r="CDB140" s="14"/>
      <c r="CDC140" s="14"/>
      <c r="CDD140" s="14"/>
      <c r="CDE140" s="14"/>
      <c r="CDF140" s="14"/>
      <c r="CDG140" s="14"/>
      <c r="CDH140" s="14"/>
      <c r="CDI140" s="14"/>
      <c r="CDJ140" s="14"/>
      <c r="CDK140" s="14"/>
      <c r="CDL140" s="14"/>
      <c r="CDM140" s="14"/>
      <c r="CDN140" s="14"/>
      <c r="CDO140" s="14"/>
      <c r="CDP140" s="14"/>
      <c r="CDQ140" s="14"/>
      <c r="CDR140" s="14"/>
      <c r="CDS140" s="14"/>
      <c r="CDT140" s="14"/>
      <c r="CDU140" s="14"/>
      <c r="CDV140" s="14"/>
      <c r="CDW140" s="14"/>
      <c r="CDX140" s="14"/>
      <c r="CDY140" s="14"/>
      <c r="CDZ140" s="14"/>
      <c r="CEA140" s="14"/>
      <c r="CEB140" s="14"/>
      <c r="CEC140" s="14"/>
      <c r="CED140" s="14"/>
      <c r="CEE140" s="14"/>
      <c r="CEF140" s="14"/>
      <c r="CEG140" s="14"/>
      <c r="CEH140" s="14"/>
      <c r="CEI140" s="14"/>
      <c r="CEJ140" s="14"/>
      <c r="CEK140" s="14"/>
      <c r="CEL140" s="14"/>
      <c r="CEM140" s="14"/>
      <c r="CEN140" s="14"/>
      <c r="CEO140" s="14"/>
      <c r="CEP140" s="14"/>
      <c r="CEQ140" s="14"/>
      <c r="CER140" s="14"/>
      <c r="CES140" s="14"/>
      <c r="CET140" s="14"/>
      <c r="CEU140" s="14"/>
      <c r="CEV140" s="14"/>
      <c r="CEW140" s="14"/>
      <c r="CEX140" s="14"/>
      <c r="CEY140" s="14"/>
      <c r="CEZ140" s="14"/>
      <c r="CFA140" s="14"/>
      <c r="CFB140" s="14"/>
      <c r="CFC140" s="14"/>
      <c r="CFD140" s="14"/>
      <c r="CFE140" s="14"/>
      <c r="CFF140" s="14"/>
      <c r="CFG140" s="14"/>
      <c r="CFH140" s="14"/>
      <c r="CFI140" s="14"/>
      <c r="CFJ140" s="14"/>
      <c r="CFK140" s="14"/>
      <c r="CFL140" s="14"/>
      <c r="CFM140" s="14"/>
      <c r="CFN140" s="14"/>
      <c r="CFO140" s="14"/>
      <c r="CFP140" s="14"/>
      <c r="CFQ140" s="14"/>
      <c r="CFR140" s="14"/>
      <c r="CFS140" s="14"/>
      <c r="CFT140" s="14"/>
      <c r="CFU140" s="14"/>
      <c r="CFV140" s="14"/>
      <c r="CFW140" s="14"/>
      <c r="CFX140" s="14"/>
      <c r="CFY140" s="14"/>
      <c r="CFZ140" s="14"/>
      <c r="CGA140" s="14"/>
      <c r="CGB140" s="14"/>
      <c r="CGC140" s="14"/>
      <c r="CGD140" s="14"/>
      <c r="CGE140" s="14"/>
      <c r="CGF140" s="14"/>
      <c r="CGG140" s="14"/>
      <c r="CGH140" s="14"/>
      <c r="CGI140" s="14"/>
      <c r="CGJ140" s="14"/>
      <c r="CGK140" s="14"/>
      <c r="CGL140" s="14"/>
      <c r="CGM140" s="14"/>
      <c r="CGN140" s="14"/>
      <c r="CGO140" s="14"/>
      <c r="CGP140" s="14"/>
      <c r="CGQ140" s="14"/>
      <c r="CGR140" s="14"/>
      <c r="CGS140" s="14"/>
      <c r="CGT140" s="14"/>
      <c r="CGU140" s="14"/>
      <c r="CGV140" s="14"/>
      <c r="CGW140" s="14"/>
      <c r="CGX140" s="14"/>
      <c r="CGY140" s="14"/>
      <c r="CGZ140" s="14"/>
      <c r="CHA140" s="14"/>
      <c r="CHB140" s="14"/>
      <c r="CHC140" s="14"/>
      <c r="CHD140" s="14"/>
      <c r="CHE140" s="14"/>
      <c r="CHF140" s="14"/>
      <c r="CHG140" s="14"/>
      <c r="CHH140" s="14"/>
      <c r="CHI140" s="14"/>
      <c r="CHJ140" s="14"/>
      <c r="CHK140" s="14"/>
      <c r="CHL140" s="14"/>
      <c r="CHM140" s="14"/>
      <c r="CHN140" s="14"/>
      <c r="CHO140" s="14"/>
      <c r="CHP140" s="14"/>
      <c r="CHQ140" s="14"/>
      <c r="CHR140" s="14"/>
      <c r="CHS140" s="14"/>
      <c r="CHT140" s="14"/>
      <c r="CHU140" s="14"/>
      <c r="CHV140" s="14"/>
      <c r="CHW140" s="14"/>
      <c r="CHX140" s="14"/>
      <c r="CHY140" s="14"/>
      <c r="CHZ140" s="14"/>
      <c r="CIA140" s="14"/>
      <c r="CIB140" s="14"/>
      <c r="CIC140" s="14"/>
      <c r="CID140" s="14"/>
      <c r="CIE140" s="14"/>
      <c r="CIF140" s="14"/>
      <c r="CIG140" s="14"/>
      <c r="CIH140" s="14"/>
      <c r="CII140" s="14"/>
      <c r="CIJ140" s="14"/>
      <c r="CIK140" s="14"/>
      <c r="CIL140" s="14"/>
      <c r="CIM140" s="14"/>
      <c r="CIN140" s="14"/>
      <c r="CIO140" s="14"/>
      <c r="CIP140" s="14"/>
      <c r="CIQ140" s="14"/>
      <c r="CIR140" s="14"/>
      <c r="CIS140" s="14"/>
      <c r="CIT140" s="14"/>
      <c r="CIU140" s="14"/>
      <c r="CIV140" s="14"/>
      <c r="CIW140" s="14"/>
      <c r="CIX140" s="14"/>
      <c r="CIY140" s="14"/>
      <c r="CIZ140" s="14"/>
      <c r="CJA140" s="14"/>
      <c r="CJB140" s="14"/>
      <c r="CJC140" s="14"/>
      <c r="CJD140" s="14"/>
      <c r="CJE140" s="14"/>
      <c r="CJF140" s="14"/>
      <c r="CJG140" s="14"/>
      <c r="CJH140" s="14"/>
      <c r="CJI140" s="14"/>
      <c r="CJJ140" s="14"/>
      <c r="CJK140" s="14"/>
      <c r="CJL140" s="14"/>
      <c r="CJM140" s="14"/>
      <c r="CJN140" s="14"/>
      <c r="CJO140" s="14"/>
      <c r="CJP140" s="14"/>
      <c r="CJQ140" s="14"/>
      <c r="CJR140" s="14"/>
      <c r="CJS140" s="14"/>
      <c r="CJT140" s="14"/>
      <c r="CJU140" s="14"/>
      <c r="CJV140" s="14"/>
      <c r="CJW140" s="14"/>
      <c r="CJX140" s="14"/>
      <c r="CJY140" s="14"/>
      <c r="CJZ140" s="14"/>
      <c r="CKA140" s="14"/>
      <c r="CKB140" s="14"/>
      <c r="CKC140" s="14"/>
      <c r="CKD140" s="14"/>
      <c r="CKE140" s="14"/>
      <c r="CKF140" s="14"/>
      <c r="CKG140" s="14"/>
      <c r="CKH140" s="14"/>
      <c r="CKI140" s="14"/>
      <c r="CKJ140" s="14"/>
      <c r="CKK140" s="14"/>
      <c r="CKL140" s="14"/>
      <c r="CKM140" s="14"/>
      <c r="CKN140" s="14"/>
      <c r="CKO140" s="14"/>
      <c r="CKP140" s="14"/>
      <c r="CKQ140" s="14"/>
      <c r="CKR140" s="14"/>
      <c r="CKS140" s="14"/>
      <c r="CKT140" s="14"/>
      <c r="CKU140" s="14"/>
      <c r="CKV140" s="14"/>
      <c r="CKW140" s="14"/>
      <c r="CKX140" s="14"/>
      <c r="CKY140" s="14"/>
      <c r="CKZ140" s="14"/>
      <c r="CLA140" s="14"/>
      <c r="CLB140" s="14"/>
      <c r="CLC140" s="14"/>
      <c r="CLD140" s="14"/>
      <c r="CLE140" s="14"/>
      <c r="CLF140" s="14"/>
      <c r="CLG140" s="14"/>
      <c r="CLH140" s="14"/>
      <c r="CLI140" s="14"/>
      <c r="CLJ140" s="14"/>
      <c r="CLK140" s="14"/>
      <c r="CLL140" s="14"/>
      <c r="CLM140" s="14"/>
      <c r="CLN140" s="14"/>
      <c r="CLO140" s="14"/>
      <c r="CLP140" s="14"/>
      <c r="CLQ140" s="14"/>
      <c r="CLR140" s="14"/>
      <c r="CLS140" s="14"/>
      <c r="CLT140" s="14"/>
      <c r="CLU140" s="14"/>
      <c r="CLV140" s="14"/>
      <c r="CLW140" s="14"/>
      <c r="CLX140" s="14"/>
      <c r="CLY140" s="14"/>
      <c r="CLZ140" s="14"/>
      <c r="CMA140" s="14"/>
      <c r="CMB140" s="14"/>
      <c r="CMC140" s="14"/>
      <c r="CMD140" s="14"/>
      <c r="CME140" s="14"/>
      <c r="CMF140" s="14"/>
      <c r="CMG140" s="14"/>
      <c r="CMH140" s="14"/>
      <c r="CMI140" s="14"/>
      <c r="CMJ140" s="14"/>
      <c r="CMK140" s="14"/>
      <c r="CML140" s="14"/>
      <c r="CMM140" s="14"/>
      <c r="CMN140" s="14"/>
      <c r="CMO140" s="14"/>
      <c r="CMP140" s="14"/>
      <c r="CMQ140" s="14"/>
      <c r="CMR140" s="14"/>
      <c r="CMS140" s="14"/>
      <c r="CMT140" s="14"/>
      <c r="CMU140" s="14"/>
      <c r="CMV140" s="14"/>
      <c r="CMW140" s="14"/>
      <c r="CMX140" s="14"/>
      <c r="CMY140" s="14"/>
      <c r="CMZ140" s="14"/>
      <c r="CNA140" s="14"/>
      <c r="CNB140" s="14"/>
      <c r="CNC140" s="14"/>
      <c r="CND140" s="14"/>
      <c r="CNE140" s="14"/>
      <c r="CNF140" s="14"/>
      <c r="CNG140" s="14"/>
      <c r="CNH140" s="14"/>
      <c r="CNI140" s="14"/>
      <c r="CNJ140" s="14"/>
      <c r="CNK140" s="14"/>
      <c r="CNL140" s="14"/>
      <c r="CNM140" s="14"/>
      <c r="CNN140" s="14"/>
      <c r="CNO140" s="14"/>
      <c r="CNP140" s="14"/>
      <c r="CNQ140" s="14"/>
      <c r="CNR140" s="14"/>
      <c r="CNS140" s="14"/>
      <c r="CNT140" s="14"/>
      <c r="CNU140" s="14"/>
      <c r="CNV140" s="14"/>
      <c r="CNW140" s="14"/>
      <c r="CNX140" s="14"/>
      <c r="CNY140" s="14"/>
      <c r="CNZ140" s="14"/>
      <c r="COA140" s="14"/>
      <c r="COB140" s="14"/>
      <c r="COC140" s="14"/>
      <c r="COD140" s="14"/>
      <c r="COE140" s="14"/>
      <c r="COF140" s="14"/>
      <c r="COG140" s="14"/>
      <c r="COH140" s="14"/>
      <c r="COI140" s="14"/>
      <c r="COJ140" s="14"/>
      <c r="COK140" s="14"/>
      <c r="COL140" s="14"/>
      <c r="COM140" s="14"/>
      <c r="CON140" s="14"/>
      <c r="COO140" s="14"/>
      <c r="COP140" s="14"/>
      <c r="COQ140" s="14"/>
      <c r="COR140" s="14"/>
      <c r="COS140" s="14"/>
      <c r="COT140" s="14"/>
      <c r="COU140" s="14"/>
      <c r="COV140" s="14"/>
      <c r="COW140" s="14"/>
      <c r="COX140" s="14"/>
      <c r="COY140" s="14"/>
      <c r="COZ140" s="14"/>
      <c r="CPA140" s="14"/>
      <c r="CPB140" s="14"/>
      <c r="CPC140" s="14"/>
      <c r="CPD140" s="14"/>
      <c r="CPE140" s="14"/>
      <c r="CPF140" s="14"/>
      <c r="CPG140" s="14"/>
      <c r="CPH140" s="14"/>
      <c r="CPI140" s="14"/>
      <c r="CPJ140" s="14"/>
      <c r="CPK140" s="14"/>
      <c r="CPL140" s="14"/>
      <c r="CPM140" s="14"/>
      <c r="CPN140" s="14"/>
      <c r="CPO140" s="14"/>
      <c r="CPP140" s="14"/>
      <c r="CPQ140" s="14"/>
      <c r="CPR140" s="14"/>
      <c r="CPS140" s="14"/>
      <c r="CPT140" s="14"/>
      <c r="CPU140" s="14"/>
      <c r="CPV140" s="14"/>
      <c r="CPW140" s="14"/>
      <c r="CPX140" s="14"/>
      <c r="CPY140" s="14"/>
      <c r="CPZ140" s="14"/>
      <c r="CQA140" s="14"/>
      <c r="CQB140" s="14"/>
      <c r="CQC140" s="14"/>
      <c r="CQD140" s="14"/>
      <c r="CQE140" s="14"/>
      <c r="CQF140" s="14"/>
      <c r="CQG140" s="14"/>
      <c r="CQH140" s="14"/>
      <c r="CQI140" s="14"/>
      <c r="CQJ140" s="14"/>
      <c r="CQK140" s="14"/>
      <c r="CQL140" s="14"/>
      <c r="CQM140" s="14"/>
      <c r="CQN140" s="14"/>
      <c r="CQO140" s="14"/>
      <c r="CQP140" s="14"/>
      <c r="CQQ140" s="14"/>
      <c r="CQR140" s="14"/>
      <c r="CQS140" s="14"/>
      <c r="CQT140" s="14"/>
      <c r="CQU140" s="14"/>
      <c r="CQV140" s="14"/>
      <c r="CQW140" s="14"/>
      <c r="CQX140" s="14"/>
      <c r="CQY140" s="14"/>
      <c r="CQZ140" s="14"/>
      <c r="CRA140" s="14"/>
      <c r="CRB140" s="14"/>
      <c r="CRC140" s="14"/>
      <c r="CRD140" s="14"/>
      <c r="CRE140" s="14"/>
      <c r="CRF140" s="14"/>
      <c r="CRG140" s="14"/>
      <c r="CRH140" s="14"/>
      <c r="CRI140" s="14"/>
      <c r="CRJ140" s="14"/>
      <c r="CRK140" s="14"/>
      <c r="CRL140" s="14"/>
      <c r="CRM140" s="14"/>
      <c r="CRN140" s="14"/>
      <c r="CRO140" s="14"/>
      <c r="CRP140" s="14"/>
      <c r="CRQ140" s="14"/>
      <c r="CRR140" s="14"/>
      <c r="CRS140" s="14"/>
      <c r="CRT140" s="14"/>
      <c r="CRU140" s="14"/>
      <c r="CRV140" s="14"/>
      <c r="CRW140" s="14"/>
      <c r="CRX140" s="14"/>
      <c r="CRY140" s="14"/>
      <c r="CRZ140" s="14"/>
      <c r="CSA140" s="14"/>
      <c r="CSB140" s="14"/>
      <c r="CSC140" s="14"/>
      <c r="CSD140" s="14"/>
      <c r="CSE140" s="14"/>
      <c r="CSF140" s="14"/>
      <c r="CSG140" s="14"/>
      <c r="CSH140" s="14"/>
      <c r="CSI140" s="14"/>
      <c r="CSJ140" s="14"/>
      <c r="CSK140" s="14"/>
      <c r="CSL140" s="14"/>
      <c r="CSM140" s="14"/>
      <c r="CSN140" s="14"/>
      <c r="CSO140" s="14"/>
      <c r="CSP140" s="14"/>
      <c r="CSQ140" s="14"/>
      <c r="CSR140" s="14"/>
      <c r="CSS140" s="14"/>
      <c r="CST140" s="14"/>
      <c r="CSU140" s="14"/>
      <c r="CSV140" s="14"/>
      <c r="CSW140" s="14"/>
      <c r="CSX140" s="14"/>
      <c r="CSY140" s="14"/>
      <c r="CSZ140" s="14"/>
      <c r="CTA140" s="14"/>
      <c r="CTB140" s="14"/>
      <c r="CTC140" s="14"/>
      <c r="CTD140" s="14"/>
      <c r="CTE140" s="14"/>
      <c r="CTF140" s="14"/>
      <c r="CTG140" s="14"/>
      <c r="CTH140" s="14"/>
      <c r="CTI140" s="14"/>
      <c r="CTJ140" s="14"/>
      <c r="CTK140" s="14"/>
      <c r="CTL140" s="14"/>
      <c r="CTM140" s="14"/>
      <c r="CTN140" s="14"/>
      <c r="CTO140" s="14"/>
      <c r="CTP140" s="14"/>
      <c r="CTQ140" s="14"/>
      <c r="CTR140" s="14"/>
      <c r="CTS140" s="14"/>
      <c r="CTT140" s="14"/>
      <c r="CTU140" s="14"/>
      <c r="CTV140" s="14"/>
      <c r="CTW140" s="14"/>
      <c r="CTX140" s="14"/>
      <c r="CTY140" s="14"/>
      <c r="CTZ140" s="14"/>
      <c r="CUA140" s="14"/>
      <c r="CUB140" s="14"/>
      <c r="CUC140" s="14"/>
      <c r="CUD140" s="14"/>
      <c r="CUE140" s="14"/>
      <c r="CUF140" s="14"/>
      <c r="CUG140" s="14"/>
      <c r="CUH140" s="14"/>
      <c r="CUI140" s="14"/>
      <c r="CUJ140" s="14"/>
      <c r="CUK140" s="14"/>
      <c r="CUL140" s="14"/>
      <c r="CUM140" s="14"/>
      <c r="CUN140" s="14"/>
      <c r="CUO140" s="14"/>
      <c r="CUP140" s="14"/>
      <c r="CUQ140" s="14"/>
      <c r="CUR140" s="14"/>
      <c r="CUS140" s="14"/>
      <c r="CUT140" s="14"/>
      <c r="CUU140" s="14"/>
      <c r="CUV140" s="14"/>
      <c r="CUW140" s="14"/>
      <c r="CUX140" s="14"/>
      <c r="CUY140" s="14"/>
      <c r="CUZ140" s="14"/>
      <c r="CVA140" s="14"/>
      <c r="CVB140" s="14"/>
      <c r="CVC140" s="14"/>
      <c r="CVD140" s="14"/>
      <c r="CVE140" s="14"/>
      <c r="CVF140" s="14"/>
      <c r="CVG140" s="14"/>
      <c r="CVH140" s="14"/>
      <c r="CVI140" s="14"/>
      <c r="CVJ140" s="14"/>
      <c r="CVK140" s="14"/>
      <c r="CVL140" s="14"/>
      <c r="CVM140" s="14"/>
      <c r="CVN140" s="14"/>
      <c r="CVO140" s="14"/>
      <c r="CVP140" s="14"/>
      <c r="CVQ140" s="14"/>
      <c r="CVR140" s="14"/>
      <c r="CVS140" s="14"/>
      <c r="CVT140" s="14"/>
      <c r="CVU140" s="14"/>
      <c r="CVV140" s="14"/>
      <c r="CVW140" s="14"/>
      <c r="CVX140" s="14"/>
      <c r="CVY140" s="14"/>
      <c r="CVZ140" s="14"/>
      <c r="CWA140" s="14"/>
      <c r="CWB140" s="14"/>
      <c r="CWC140" s="14"/>
      <c r="CWD140" s="14"/>
      <c r="CWE140" s="14"/>
      <c r="CWF140" s="14"/>
      <c r="CWG140" s="14"/>
      <c r="CWH140" s="14"/>
      <c r="CWI140" s="14"/>
      <c r="CWJ140" s="14"/>
      <c r="CWK140" s="14"/>
      <c r="CWL140" s="14"/>
      <c r="CWM140" s="14"/>
      <c r="CWN140" s="14"/>
      <c r="CWO140" s="14"/>
      <c r="CWP140" s="14"/>
      <c r="CWQ140" s="14"/>
      <c r="CWR140" s="14"/>
      <c r="CWS140" s="14"/>
      <c r="CWT140" s="14"/>
      <c r="CWU140" s="14"/>
      <c r="CWV140" s="14"/>
      <c r="CWW140" s="14"/>
      <c r="CWX140" s="14"/>
      <c r="CWY140" s="14"/>
      <c r="CWZ140" s="14"/>
      <c r="CXA140" s="14"/>
      <c r="CXB140" s="14"/>
      <c r="CXC140" s="14"/>
      <c r="CXD140" s="14"/>
      <c r="CXE140" s="14"/>
      <c r="CXF140" s="14"/>
      <c r="CXG140" s="14"/>
      <c r="CXH140" s="14"/>
      <c r="CXI140" s="14"/>
      <c r="CXJ140" s="14"/>
      <c r="CXK140" s="14"/>
      <c r="CXL140" s="14"/>
      <c r="CXM140" s="14"/>
      <c r="CXN140" s="14"/>
      <c r="CXO140" s="14"/>
      <c r="CXP140" s="14"/>
      <c r="CXQ140" s="14"/>
      <c r="CXR140" s="14"/>
      <c r="CXS140" s="14"/>
      <c r="CXT140" s="14"/>
      <c r="CXU140" s="14"/>
      <c r="CXV140" s="14"/>
      <c r="CXW140" s="14"/>
      <c r="CXX140" s="14"/>
      <c r="CXY140" s="14"/>
      <c r="CXZ140" s="14"/>
      <c r="CYA140" s="14"/>
      <c r="CYB140" s="14"/>
      <c r="CYC140" s="14"/>
      <c r="CYD140" s="14"/>
      <c r="CYE140" s="14"/>
      <c r="CYF140" s="14"/>
      <c r="CYG140" s="14"/>
      <c r="CYH140" s="14"/>
      <c r="CYI140" s="14"/>
      <c r="CYJ140" s="14"/>
      <c r="CYK140" s="14"/>
      <c r="CYL140" s="14"/>
      <c r="CYM140" s="14"/>
      <c r="CYN140" s="14"/>
      <c r="CYO140" s="14"/>
      <c r="CYP140" s="14"/>
      <c r="CYQ140" s="14"/>
      <c r="CYR140" s="14"/>
      <c r="CYS140" s="14"/>
      <c r="CYT140" s="14"/>
      <c r="CYU140" s="14"/>
      <c r="CYV140" s="14"/>
      <c r="CYW140" s="14"/>
      <c r="CYX140" s="14"/>
      <c r="CYY140" s="14"/>
      <c r="CYZ140" s="14"/>
      <c r="CZA140" s="14"/>
      <c r="CZB140" s="14"/>
      <c r="CZC140" s="14"/>
      <c r="CZD140" s="14"/>
      <c r="CZE140" s="14"/>
      <c r="CZF140" s="14"/>
      <c r="CZG140" s="14"/>
      <c r="CZH140" s="14"/>
      <c r="CZI140" s="14"/>
      <c r="CZJ140" s="14"/>
      <c r="CZK140" s="14"/>
      <c r="CZL140" s="14"/>
      <c r="CZM140" s="14"/>
      <c r="CZN140" s="14"/>
      <c r="CZO140" s="14"/>
      <c r="CZP140" s="14"/>
      <c r="CZQ140" s="14"/>
      <c r="CZR140" s="14"/>
      <c r="CZS140" s="14"/>
      <c r="CZT140" s="14"/>
      <c r="CZU140" s="14"/>
      <c r="CZV140" s="14"/>
      <c r="CZW140" s="14"/>
      <c r="CZX140" s="14"/>
      <c r="CZY140" s="14"/>
      <c r="CZZ140" s="14"/>
      <c r="DAA140" s="14"/>
      <c r="DAB140" s="14"/>
      <c r="DAC140" s="14"/>
      <c r="DAD140" s="14"/>
      <c r="DAE140" s="14"/>
      <c r="DAF140" s="14"/>
      <c r="DAG140" s="14"/>
      <c r="DAH140" s="14"/>
      <c r="DAI140" s="14"/>
      <c r="DAJ140" s="14"/>
      <c r="DAK140" s="14"/>
      <c r="DAL140" s="14"/>
      <c r="DAM140" s="14"/>
      <c r="DAN140" s="14"/>
      <c r="DAO140" s="14"/>
      <c r="DAP140" s="14"/>
      <c r="DAQ140" s="14"/>
      <c r="DAR140" s="14"/>
      <c r="DAS140" s="14"/>
      <c r="DAT140" s="14"/>
      <c r="DAU140" s="14"/>
      <c r="DAV140" s="14"/>
      <c r="DAW140" s="14"/>
      <c r="DAX140" s="14"/>
      <c r="DAY140" s="14"/>
      <c r="DAZ140" s="14"/>
      <c r="DBA140" s="14"/>
      <c r="DBB140" s="14"/>
      <c r="DBC140" s="14"/>
      <c r="DBD140" s="14"/>
      <c r="DBE140" s="14"/>
      <c r="DBF140" s="14"/>
      <c r="DBG140" s="14"/>
      <c r="DBH140" s="14"/>
      <c r="DBI140" s="14"/>
      <c r="DBJ140" s="14"/>
      <c r="DBK140" s="14"/>
      <c r="DBL140" s="14"/>
      <c r="DBM140" s="14"/>
      <c r="DBN140" s="14"/>
      <c r="DBO140" s="14"/>
      <c r="DBP140" s="14"/>
      <c r="DBQ140" s="14"/>
      <c r="DBR140" s="14"/>
      <c r="DBS140" s="14"/>
      <c r="DBT140" s="14"/>
      <c r="DBU140" s="14"/>
      <c r="DBV140" s="14"/>
      <c r="DBW140" s="14"/>
      <c r="DBX140" s="14"/>
      <c r="DBY140" s="14"/>
      <c r="DBZ140" s="14"/>
      <c r="DCA140" s="14"/>
      <c r="DCB140" s="14"/>
      <c r="DCC140" s="14"/>
      <c r="DCD140" s="14"/>
      <c r="DCE140" s="14"/>
      <c r="DCF140" s="14"/>
      <c r="DCG140" s="14"/>
      <c r="DCH140" s="14"/>
      <c r="DCI140" s="14"/>
      <c r="DCJ140" s="14"/>
      <c r="DCK140" s="14"/>
      <c r="DCL140" s="14"/>
      <c r="DCM140" s="14"/>
      <c r="DCN140" s="14"/>
      <c r="DCO140" s="14"/>
      <c r="DCP140" s="14"/>
      <c r="DCQ140" s="14"/>
      <c r="DCR140" s="14"/>
      <c r="DCS140" s="14"/>
      <c r="DCT140" s="14"/>
      <c r="DCU140" s="14"/>
      <c r="DCV140" s="14"/>
      <c r="DCW140" s="14"/>
      <c r="DCX140" s="14"/>
      <c r="DCY140" s="14"/>
      <c r="DCZ140" s="14"/>
      <c r="DDA140" s="14"/>
      <c r="DDB140" s="14"/>
      <c r="DDC140" s="14"/>
      <c r="DDD140" s="14"/>
      <c r="DDE140" s="14"/>
      <c r="DDF140" s="14"/>
      <c r="DDG140" s="14"/>
      <c r="DDH140" s="14"/>
      <c r="DDI140" s="14"/>
      <c r="DDJ140" s="14"/>
      <c r="DDK140" s="14"/>
      <c r="DDL140" s="14"/>
      <c r="DDM140" s="14"/>
      <c r="DDN140" s="14"/>
      <c r="DDO140" s="14"/>
      <c r="DDP140" s="14"/>
      <c r="DDQ140" s="14"/>
      <c r="DDR140" s="14"/>
      <c r="DDS140" s="14"/>
      <c r="DDT140" s="14"/>
      <c r="DDU140" s="14"/>
      <c r="DDV140" s="14"/>
      <c r="DDW140" s="14"/>
      <c r="DDX140" s="14"/>
      <c r="DDY140" s="14"/>
      <c r="DDZ140" s="14"/>
      <c r="DEA140" s="14"/>
      <c r="DEB140" s="14"/>
      <c r="DEC140" s="14"/>
      <c r="DED140" s="14"/>
      <c r="DEE140" s="14"/>
      <c r="DEF140" s="14"/>
      <c r="DEG140" s="14"/>
      <c r="DEH140" s="14"/>
      <c r="DEI140" s="14"/>
      <c r="DEJ140" s="14"/>
      <c r="DEK140" s="14"/>
      <c r="DEL140" s="14"/>
      <c r="DEM140" s="14"/>
      <c r="DEN140" s="14"/>
      <c r="DEO140" s="14"/>
      <c r="DEP140" s="14"/>
      <c r="DEQ140" s="14"/>
      <c r="DER140" s="14"/>
      <c r="DES140" s="14"/>
      <c r="DET140" s="14"/>
      <c r="DEU140" s="14"/>
      <c r="DEV140" s="14"/>
      <c r="DEW140" s="14"/>
      <c r="DEX140" s="14"/>
      <c r="DEY140" s="14"/>
      <c r="DEZ140" s="14"/>
      <c r="DFA140" s="14"/>
      <c r="DFB140" s="14"/>
      <c r="DFC140" s="14"/>
      <c r="DFD140" s="14"/>
      <c r="DFE140" s="14"/>
      <c r="DFF140" s="14"/>
      <c r="DFG140" s="14"/>
      <c r="DFH140" s="14"/>
      <c r="DFI140" s="14"/>
      <c r="DFJ140" s="14"/>
      <c r="DFK140" s="14"/>
      <c r="DFL140" s="14"/>
      <c r="DFM140" s="14"/>
      <c r="DFN140" s="14"/>
      <c r="DFO140" s="14"/>
      <c r="DFP140" s="14"/>
      <c r="DFQ140" s="14"/>
      <c r="DFR140" s="14"/>
      <c r="DFS140" s="14"/>
      <c r="DFT140" s="14"/>
      <c r="DFU140" s="14"/>
      <c r="DFV140" s="14"/>
      <c r="DFW140" s="14"/>
      <c r="DFX140" s="14"/>
      <c r="DFY140" s="14"/>
      <c r="DFZ140" s="14"/>
      <c r="DGA140" s="14"/>
      <c r="DGB140" s="14"/>
      <c r="DGC140" s="14"/>
      <c r="DGD140" s="14"/>
      <c r="DGE140" s="14"/>
      <c r="DGF140" s="14"/>
      <c r="DGG140" s="14"/>
      <c r="DGH140" s="14"/>
      <c r="DGI140" s="14"/>
      <c r="DGJ140" s="14"/>
      <c r="DGK140" s="14"/>
      <c r="DGL140" s="14"/>
      <c r="DGM140" s="14"/>
      <c r="DGN140" s="14"/>
      <c r="DGO140" s="14"/>
      <c r="DGP140" s="14"/>
      <c r="DGQ140" s="14"/>
      <c r="DGR140" s="14"/>
      <c r="DGS140" s="14"/>
      <c r="DGT140" s="14"/>
      <c r="DGU140" s="14"/>
      <c r="DGV140" s="14"/>
      <c r="DGW140" s="14"/>
      <c r="DGX140" s="14"/>
      <c r="DGY140" s="14"/>
      <c r="DGZ140" s="14"/>
      <c r="DHA140" s="14"/>
      <c r="DHB140" s="14"/>
      <c r="DHC140" s="14"/>
      <c r="DHD140" s="14"/>
      <c r="DHE140" s="14"/>
      <c r="DHF140" s="14"/>
      <c r="DHG140" s="14"/>
      <c r="DHH140" s="14"/>
      <c r="DHI140" s="14"/>
      <c r="DHJ140" s="14"/>
      <c r="DHK140" s="14"/>
      <c r="DHL140" s="14"/>
      <c r="DHM140" s="14"/>
      <c r="DHN140" s="14"/>
      <c r="DHO140" s="14"/>
      <c r="DHP140" s="14"/>
      <c r="DHQ140" s="14"/>
      <c r="DHR140" s="14"/>
      <c r="DHS140" s="14"/>
      <c r="DHT140" s="14"/>
      <c r="DHU140" s="14"/>
      <c r="DHV140" s="14"/>
      <c r="DHW140" s="14"/>
      <c r="DHX140" s="14"/>
      <c r="DHY140" s="14"/>
      <c r="DHZ140" s="14"/>
      <c r="DIA140" s="14"/>
      <c r="DIB140" s="14"/>
      <c r="DIC140" s="14"/>
      <c r="DID140" s="14"/>
      <c r="DIE140" s="14"/>
      <c r="DIF140" s="14"/>
      <c r="DIG140" s="14"/>
      <c r="DIH140" s="14"/>
      <c r="DII140" s="14"/>
      <c r="DIJ140" s="14"/>
      <c r="DIK140" s="14"/>
      <c r="DIL140" s="14"/>
      <c r="DIM140" s="14"/>
      <c r="DIN140" s="14"/>
      <c r="DIO140" s="14"/>
      <c r="DIP140" s="14"/>
      <c r="DIQ140" s="14"/>
      <c r="DIR140" s="14"/>
      <c r="DIS140" s="14"/>
      <c r="DIT140" s="14"/>
      <c r="DIU140" s="14"/>
      <c r="DIV140" s="14"/>
      <c r="DIW140" s="14"/>
      <c r="DIX140" s="14"/>
      <c r="DIY140" s="14"/>
      <c r="DIZ140" s="14"/>
      <c r="DJA140" s="14"/>
      <c r="DJB140" s="14"/>
      <c r="DJC140" s="14"/>
      <c r="DJD140" s="14"/>
      <c r="DJE140" s="14"/>
      <c r="DJF140" s="14"/>
      <c r="DJG140" s="14"/>
      <c r="DJH140" s="14"/>
      <c r="DJI140" s="14"/>
      <c r="DJJ140" s="14"/>
      <c r="DJK140" s="14"/>
      <c r="DJL140" s="14"/>
      <c r="DJM140" s="14"/>
      <c r="DJN140" s="14"/>
      <c r="DJO140" s="14"/>
      <c r="DJP140" s="14"/>
      <c r="DJQ140" s="14"/>
      <c r="DJR140" s="14"/>
      <c r="DJS140" s="14"/>
      <c r="DJT140" s="14"/>
      <c r="DJU140" s="14"/>
      <c r="DJV140" s="14"/>
      <c r="DJW140" s="14"/>
      <c r="DJX140" s="14"/>
      <c r="DJY140" s="14"/>
      <c r="DJZ140" s="14"/>
      <c r="DKA140" s="14"/>
      <c r="DKB140" s="14"/>
      <c r="DKC140" s="14"/>
      <c r="DKD140" s="14"/>
      <c r="DKE140" s="14"/>
      <c r="DKF140" s="14"/>
      <c r="DKG140" s="14"/>
      <c r="DKH140" s="14"/>
      <c r="DKI140" s="14"/>
      <c r="DKJ140" s="14"/>
      <c r="DKK140" s="14"/>
      <c r="DKL140" s="14"/>
      <c r="DKM140" s="14"/>
      <c r="DKN140" s="14"/>
      <c r="DKO140" s="14"/>
      <c r="DKP140" s="14"/>
      <c r="DKQ140" s="14"/>
      <c r="DKR140" s="14"/>
      <c r="DKS140" s="14"/>
      <c r="DKT140" s="14"/>
      <c r="DKU140" s="14"/>
      <c r="DKV140" s="14"/>
      <c r="DKW140" s="14"/>
      <c r="DKX140" s="14"/>
      <c r="DKY140" s="14"/>
      <c r="DKZ140" s="14"/>
      <c r="DLA140" s="14"/>
      <c r="DLB140" s="14"/>
      <c r="DLC140" s="14"/>
      <c r="DLD140" s="14"/>
      <c r="DLE140" s="14"/>
      <c r="DLF140" s="14"/>
      <c r="DLG140" s="14"/>
      <c r="DLH140" s="14"/>
      <c r="DLI140" s="14"/>
      <c r="DLJ140" s="14"/>
      <c r="DLK140" s="14"/>
      <c r="DLL140" s="14"/>
      <c r="DLM140" s="14"/>
      <c r="DLN140" s="14"/>
      <c r="DLO140" s="14"/>
      <c r="DLP140" s="14"/>
      <c r="DLQ140" s="14"/>
      <c r="DLR140" s="14"/>
      <c r="DLS140" s="14"/>
      <c r="DLT140" s="14"/>
      <c r="DLU140" s="14"/>
      <c r="DLV140" s="14"/>
      <c r="DLW140" s="14"/>
      <c r="DLX140" s="14"/>
      <c r="DLY140" s="14"/>
      <c r="DLZ140" s="14"/>
      <c r="DMA140" s="14"/>
      <c r="DMB140" s="14"/>
      <c r="DMC140" s="14"/>
      <c r="DMD140" s="14"/>
      <c r="DME140" s="14"/>
      <c r="DMF140" s="14"/>
      <c r="DMG140" s="14"/>
      <c r="DMH140" s="14"/>
      <c r="DMI140" s="14"/>
      <c r="DMJ140" s="14"/>
      <c r="DMK140" s="14"/>
      <c r="DML140" s="14"/>
      <c r="DMM140" s="14"/>
      <c r="DMN140" s="14"/>
      <c r="DMO140" s="14"/>
      <c r="DMP140" s="14"/>
      <c r="DMQ140" s="14"/>
      <c r="DMR140" s="14"/>
      <c r="DMS140" s="14"/>
      <c r="DMT140" s="14"/>
      <c r="DMU140" s="14"/>
      <c r="DMV140" s="14"/>
      <c r="DMW140" s="14"/>
      <c r="DMX140" s="14"/>
      <c r="DMY140" s="14"/>
      <c r="DMZ140" s="14"/>
      <c r="DNA140" s="14"/>
      <c r="DNB140" s="14"/>
      <c r="DNC140" s="14"/>
      <c r="DND140" s="14"/>
      <c r="DNE140" s="14"/>
      <c r="DNF140" s="14"/>
      <c r="DNG140" s="14"/>
      <c r="DNH140" s="14"/>
      <c r="DNI140" s="14"/>
      <c r="DNJ140" s="14"/>
      <c r="DNK140" s="14"/>
      <c r="DNL140" s="14"/>
      <c r="DNM140" s="14"/>
      <c r="DNN140" s="14"/>
      <c r="DNO140" s="14"/>
      <c r="DNP140" s="14"/>
      <c r="DNQ140" s="14"/>
      <c r="DNR140" s="14"/>
      <c r="DNS140" s="14"/>
      <c r="DNT140" s="14"/>
      <c r="DNU140" s="14"/>
      <c r="DNV140" s="14"/>
      <c r="DNW140" s="14"/>
      <c r="DNX140" s="14"/>
      <c r="DNY140" s="14"/>
      <c r="DNZ140" s="14"/>
      <c r="DOA140" s="14"/>
      <c r="DOB140" s="14"/>
      <c r="DOC140" s="14"/>
      <c r="DOD140" s="14"/>
      <c r="DOE140" s="14"/>
      <c r="DOF140" s="14"/>
      <c r="DOG140" s="14"/>
      <c r="DOH140" s="14"/>
      <c r="DOI140" s="14"/>
      <c r="DOJ140" s="14"/>
      <c r="DOK140" s="14"/>
      <c r="DOL140" s="14"/>
      <c r="DOM140" s="14"/>
      <c r="DON140" s="14"/>
      <c r="DOO140" s="14"/>
      <c r="DOP140" s="14"/>
      <c r="DOQ140" s="14"/>
      <c r="DOR140" s="14"/>
      <c r="DOS140" s="14"/>
      <c r="DOT140" s="14"/>
      <c r="DOU140" s="14"/>
      <c r="DOV140" s="14"/>
      <c r="DOW140" s="14"/>
      <c r="DOX140" s="14"/>
      <c r="DOY140" s="14"/>
      <c r="DOZ140" s="14"/>
      <c r="DPA140" s="14"/>
      <c r="DPB140" s="14"/>
      <c r="DPC140" s="14"/>
      <c r="DPD140" s="14"/>
      <c r="DPE140" s="14"/>
      <c r="DPF140" s="14"/>
      <c r="DPG140" s="14"/>
      <c r="DPH140" s="14"/>
      <c r="DPI140" s="14"/>
      <c r="DPJ140" s="14"/>
      <c r="DPK140" s="14"/>
      <c r="DPL140" s="14"/>
      <c r="DPM140" s="14"/>
      <c r="DPN140" s="14"/>
      <c r="DPO140" s="14"/>
      <c r="DPP140" s="14"/>
      <c r="DPQ140" s="14"/>
      <c r="DPR140" s="14"/>
      <c r="DPS140" s="14"/>
      <c r="DPT140" s="14"/>
      <c r="DPU140" s="14"/>
      <c r="DPV140" s="14"/>
      <c r="DPW140" s="14"/>
      <c r="DPX140" s="14"/>
      <c r="DPY140" s="14"/>
      <c r="DPZ140" s="14"/>
      <c r="DQA140" s="14"/>
      <c r="DQB140" s="14"/>
      <c r="DQC140" s="14"/>
      <c r="DQD140" s="14"/>
      <c r="DQE140" s="14"/>
      <c r="DQF140" s="14"/>
      <c r="DQG140" s="14"/>
      <c r="DQH140" s="14"/>
      <c r="DQI140" s="14"/>
      <c r="DQJ140" s="14"/>
      <c r="DQK140" s="14"/>
      <c r="DQL140" s="14"/>
      <c r="DQM140" s="14"/>
      <c r="DQN140" s="14"/>
      <c r="DQO140" s="14"/>
      <c r="DQP140" s="14"/>
      <c r="DQQ140" s="14"/>
      <c r="DQR140" s="14"/>
      <c r="DQS140" s="14"/>
      <c r="DQT140" s="14"/>
      <c r="DQU140" s="14"/>
      <c r="DQV140" s="14"/>
      <c r="DQW140" s="14"/>
      <c r="DQX140" s="14"/>
      <c r="DQY140" s="14"/>
      <c r="DQZ140" s="14"/>
      <c r="DRA140" s="14"/>
      <c r="DRB140" s="14"/>
      <c r="DRC140" s="14"/>
      <c r="DRD140" s="14"/>
      <c r="DRE140" s="14"/>
      <c r="DRF140" s="14"/>
      <c r="DRG140" s="14"/>
      <c r="DRH140" s="14"/>
      <c r="DRI140" s="14"/>
      <c r="DRJ140" s="14"/>
      <c r="DRK140" s="14"/>
      <c r="DRL140" s="14"/>
      <c r="DRM140" s="14"/>
      <c r="DRN140" s="14"/>
      <c r="DRO140" s="14"/>
      <c r="DRP140" s="14"/>
      <c r="DRQ140" s="14"/>
      <c r="DRR140" s="14"/>
      <c r="DRS140" s="14"/>
      <c r="DRT140" s="14"/>
      <c r="DRU140" s="14"/>
      <c r="DRV140" s="14"/>
      <c r="DRW140" s="14"/>
      <c r="DRX140" s="14"/>
      <c r="DRY140" s="14"/>
      <c r="DRZ140" s="14"/>
      <c r="DSA140" s="14"/>
      <c r="DSB140" s="14"/>
      <c r="DSC140" s="14"/>
      <c r="DSD140" s="14"/>
      <c r="DSE140" s="14"/>
      <c r="DSF140" s="14"/>
      <c r="DSG140" s="14"/>
      <c r="DSH140" s="14"/>
      <c r="DSI140" s="14"/>
      <c r="DSJ140" s="14"/>
      <c r="DSK140" s="14"/>
      <c r="DSL140" s="14"/>
      <c r="DSM140" s="14"/>
      <c r="DSN140" s="14"/>
      <c r="DSO140" s="14"/>
      <c r="DSP140" s="14"/>
      <c r="DSQ140" s="14"/>
      <c r="DSR140" s="14"/>
      <c r="DSS140" s="14"/>
      <c r="DST140" s="14"/>
      <c r="DSU140" s="14"/>
      <c r="DSV140" s="14"/>
      <c r="DSW140" s="14"/>
      <c r="DSX140" s="14"/>
      <c r="DSY140" s="14"/>
      <c r="DSZ140" s="14"/>
      <c r="DTA140" s="14"/>
      <c r="DTB140" s="14"/>
      <c r="DTC140" s="14"/>
      <c r="DTD140" s="14"/>
      <c r="DTE140" s="14"/>
      <c r="DTF140" s="14"/>
      <c r="DTG140" s="14"/>
      <c r="DTH140" s="14"/>
      <c r="DTI140" s="14"/>
      <c r="DTJ140" s="14"/>
      <c r="DTK140" s="14"/>
      <c r="DTL140" s="14"/>
      <c r="DTM140" s="14"/>
      <c r="DTN140" s="14"/>
      <c r="DTO140" s="14"/>
      <c r="DTP140" s="14"/>
      <c r="DTQ140" s="14"/>
      <c r="DTR140" s="14"/>
      <c r="DTS140" s="14"/>
      <c r="DTT140" s="14"/>
      <c r="DTU140" s="14"/>
      <c r="DTV140" s="14"/>
      <c r="DTW140" s="14"/>
      <c r="DTX140" s="14"/>
      <c r="DTY140" s="14"/>
      <c r="DTZ140" s="14"/>
      <c r="DUA140" s="14"/>
      <c r="DUB140" s="14"/>
      <c r="DUC140" s="14"/>
      <c r="DUD140" s="14"/>
      <c r="DUE140" s="14"/>
      <c r="DUF140" s="14"/>
      <c r="DUG140" s="14"/>
      <c r="DUH140" s="14"/>
      <c r="DUI140" s="14"/>
      <c r="DUJ140" s="14"/>
      <c r="DUK140" s="14"/>
      <c r="DUL140" s="14"/>
      <c r="DUM140" s="14"/>
      <c r="DUN140" s="14"/>
      <c r="DUO140" s="14"/>
      <c r="DUP140" s="14"/>
      <c r="DUQ140" s="14"/>
      <c r="DUR140" s="14"/>
      <c r="DUS140" s="14"/>
      <c r="DUT140" s="14"/>
      <c r="DUU140" s="14"/>
      <c r="DUV140" s="14"/>
      <c r="DUW140" s="14"/>
      <c r="DUX140" s="14"/>
      <c r="DUY140" s="14"/>
      <c r="DUZ140" s="14"/>
      <c r="DVA140" s="14"/>
      <c r="DVB140" s="14"/>
      <c r="DVC140" s="14"/>
      <c r="DVD140" s="14"/>
      <c r="DVE140" s="14"/>
      <c r="DVF140" s="14"/>
      <c r="DVG140" s="14"/>
      <c r="DVH140" s="14"/>
      <c r="DVI140" s="14"/>
      <c r="DVJ140" s="14"/>
      <c r="DVK140" s="14"/>
      <c r="DVL140" s="14"/>
      <c r="DVM140" s="14"/>
      <c r="DVN140" s="14"/>
      <c r="DVO140" s="14"/>
      <c r="DVP140" s="14"/>
      <c r="DVQ140" s="14"/>
      <c r="DVR140" s="14"/>
      <c r="DVS140" s="14"/>
      <c r="DVT140" s="14"/>
      <c r="DVU140" s="14"/>
      <c r="DVV140" s="14"/>
      <c r="DVW140" s="14"/>
      <c r="DVX140" s="14"/>
      <c r="DVY140" s="14"/>
      <c r="DVZ140" s="14"/>
      <c r="DWA140" s="14"/>
      <c r="DWB140" s="14"/>
      <c r="DWC140" s="14"/>
      <c r="DWD140" s="14"/>
      <c r="DWE140" s="14"/>
      <c r="DWF140" s="14"/>
      <c r="DWG140" s="14"/>
      <c r="DWH140" s="14"/>
      <c r="DWI140" s="14"/>
      <c r="DWJ140" s="14"/>
      <c r="DWK140" s="14"/>
      <c r="DWL140" s="14"/>
      <c r="DWM140" s="14"/>
      <c r="DWN140" s="14"/>
      <c r="DWO140" s="14"/>
      <c r="DWP140" s="14"/>
      <c r="DWQ140" s="14"/>
      <c r="DWR140" s="14"/>
      <c r="DWS140" s="14"/>
      <c r="DWT140" s="14"/>
      <c r="DWU140" s="14"/>
      <c r="DWV140" s="14"/>
      <c r="DWW140" s="14"/>
      <c r="DWX140" s="14"/>
      <c r="DWY140" s="14"/>
      <c r="DWZ140" s="14"/>
      <c r="DXA140" s="14"/>
      <c r="DXB140" s="14"/>
      <c r="DXC140" s="14"/>
      <c r="DXD140" s="14"/>
      <c r="DXE140" s="14"/>
      <c r="DXF140" s="14"/>
      <c r="DXG140" s="14"/>
      <c r="DXH140" s="14"/>
      <c r="DXI140" s="14"/>
      <c r="DXJ140" s="14"/>
      <c r="DXK140" s="14"/>
      <c r="DXL140" s="14"/>
      <c r="DXM140" s="14"/>
      <c r="DXN140" s="14"/>
      <c r="DXO140" s="14"/>
      <c r="DXP140" s="14"/>
      <c r="DXQ140" s="14"/>
      <c r="DXR140" s="14"/>
      <c r="DXS140" s="14"/>
      <c r="DXT140" s="14"/>
      <c r="DXU140" s="14"/>
      <c r="DXV140" s="14"/>
      <c r="DXW140" s="14"/>
      <c r="DXX140" s="14"/>
      <c r="DXY140" s="14"/>
      <c r="DXZ140" s="14"/>
      <c r="DYA140" s="14"/>
      <c r="DYB140" s="14"/>
      <c r="DYC140" s="14"/>
      <c r="DYD140" s="14"/>
      <c r="DYE140" s="14"/>
      <c r="DYF140" s="14"/>
      <c r="DYG140" s="14"/>
      <c r="DYH140" s="14"/>
      <c r="DYI140" s="14"/>
      <c r="DYJ140" s="14"/>
      <c r="DYK140" s="14"/>
      <c r="DYL140" s="14"/>
      <c r="DYM140" s="14"/>
      <c r="DYN140" s="14"/>
      <c r="DYO140" s="14"/>
      <c r="DYP140" s="14"/>
      <c r="DYQ140" s="14"/>
      <c r="DYR140" s="14"/>
      <c r="DYS140" s="14"/>
      <c r="DYT140" s="14"/>
      <c r="DYU140" s="14"/>
      <c r="DYV140" s="14"/>
      <c r="DYW140" s="14"/>
      <c r="DYX140" s="14"/>
      <c r="DYY140" s="14"/>
      <c r="DYZ140" s="14"/>
      <c r="DZA140" s="14"/>
      <c r="DZB140" s="14"/>
      <c r="DZC140" s="14"/>
      <c r="DZD140" s="14"/>
      <c r="DZE140" s="14"/>
      <c r="DZF140" s="14"/>
      <c r="DZG140" s="14"/>
      <c r="DZH140" s="14"/>
      <c r="DZI140" s="14"/>
      <c r="DZJ140" s="14"/>
      <c r="DZK140" s="14"/>
      <c r="DZL140" s="14"/>
      <c r="DZM140" s="14"/>
      <c r="DZN140" s="14"/>
      <c r="DZO140" s="14"/>
      <c r="DZP140" s="14"/>
      <c r="DZQ140" s="14"/>
      <c r="DZR140" s="14"/>
      <c r="DZS140" s="14"/>
      <c r="DZT140" s="14"/>
      <c r="DZU140" s="14"/>
      <c r="DZV140" s="14"/>
      <c r="DZW140" s="14"/>
      <c r="DZX140" s="14"/>
      <c r="DZY140" s="14"/>
      <c r="DZZ140" s="14"/>
      <c r="EAA140" s="14"/>
      <c r="EAB140" s="14"/>
      <c r="EAC140" s="14"/>
      <c r="EAD140" s="14"/>
      <c r="EAE140" s="14"/>
      <c r="EAF140" s="14"/>
      <c r="EAG140" s="14"/>
      <c r="EAH140" s="14"/>
      <c r="EAI140" s="14"/>
      <c r="EAJ140" s="14"/>
      <c r="EAK140" s="14"/>
      <c r="EAL140" s="14"/>
      <c r="EAM140" s="14"/>
      <c r="EAN140" s="14"/>
      <c r="EAO140" s="14"/>
      <c r="EAP140" s="14"/>
      <c r="EAQ140" s="14"/>
      <c r="EAR140" s="14"/>
      <c r="EAS140" s="14"/>
      <c r="EAT140" s="14"/>
      <c r="EAU140" s="14"/>
      <c r="EAV140" s="14"/>
      <c r="EAW140" s="14"/>
      <c r="EAX140" s="14"/>
      <c r="EAY140" s="14"/>
      <c r="EAZ140" s="14"/>
      <c r="EBA140" s="14"/>
      <c r="EBB140" s="14"/>
      <c r="EBC140" s="14"/>
      <c r="EBD140" s="14"/>
      <c r="EBE140" s="14"/>
      <c r="EBF140" s="14"/>
      <c r="EBG140" s="14"/>
      <c r="EBH140" s="14"/>
      <c r="EBI140" s="14"/>
      <c r="EBJ140" s="14"/>
      <c r="EBK140" s="14"/>
      <c r="EBL140" s="14"/>
      <c r="EBM140" s="14"/>
      <c r="EBN140" s="14"/>
      <c r="EBO140" s="14"/>
      <c r="EBP140" s="14"/>
      <c r="EBQ140" s="14"/>
      <c r="EBR140" s="14"/>
      <c r="EBS140" s="14"/>
      <c r="EBT140" s="14"/>
      <c r="EBU140" s="14"/>
      <c r="EBV140" s="14"/>
      <c r="EBW140" s="14"/>
      <c r="EBX140" s="14"/>
      <c r="EBY140" s="14"/>
      <c r="EBZ140" s="14"/>
      <c r="ECA140" s="14"/>
      <c r="ECB140" s="14"/>
      <c r="ECC140" s="14"/>
      <c r="ECD140" s="14"/>
      <c r="ECE140" s="14"/>
      <c r="ECF140" s="14"/>
      <c r="ECG140" s="14"/>
      <c r="ECH140" s="14"/>
      <c r="ECI140" s="14"/>
      <c r="ECJ140" s="14"/>
      <c r="ECK140" s="14"/>
      <c r="ECL140" s="14"/>
      <c r="ECM140" s="14"/>
      <c r="ECN140" s="14"/>
      <c r="ECO140" s="14"/>
      <c r="ECP140" s="14"/>
      <c r="ECQ140" s="14"/>
      <c r="ECR140" s="14"/>
      <c r="ECS140" s="14"/>
      <c r="ECT140" s="14"/>
      <c r="ECU140" s="14"/>
      <c r="ECV140" s="14"/>
      <c r="ECW140" s="14"/>
      <c r="ECX140" s="14"/>
      <c r="ECY140" s="14"/>
      <c r="ECZ140" s="14"/>
      <c r="EDA140" s="14"/>
      <c r="EDB140" s="14"/>
      <c r="EDC140" s="14"/>
      <c r="EDD140" s="14"/>
      <c r="EDE140" s="14"/>
      <c r="EDF140" s="14"/>
      <c r="EDG140" s="14"/>
      <c r="EDH140" s="14"/>
      <c r="EDI140" s="14"/>
      <c r="EDJ140" s="14"/>
      <c r="EDK140" s="14"/>
      <c r="EDL140" s="14"/>
      <c r="EDM140" s="14"/>
      <c r="EDN140" s="14"/>
      <c r="EDO140" s="14"/>
      <c r="EDP140" s="14"/>
      <c r="EDQ140" s="14"/>
      <c r="EDR140" s="14"/>
      <c r="EDS140" s="14"/>
      <c r="EDT140" s="14"/>
      <c r="EDU140" s="14"/>
      <c r="EDV140" s="14"/>
      <c r="EDW140" s="14"/>
      <c r="EDX140" s="14"/>
      <c r="EDY140" s="14"/>
      <c r="EDZ140" s="14"/>
      <c r="EEA140" s="14"/>
      <c r="EEB140" s="14"/>
      <c r="EEC140" s="14"/>
      <c r="EED140" s="14"/>
      <c r="EEE140" s="14"/>
      <c r="EEF140" s="14"/>
      <c r="EEG140" s="14"/>
      <c r="EEH140" s="14"/>
      <c r="EEI140" s="14"/>
      <c r="EEJ140" s="14"/>
      <c r="EEK140" s="14"/>
      <c r="EEL140" s="14"/>
      <c r="EEM140" s="14"/>
      <c r="EEN140" s="14"/>
      <c r="EEO140" s="14"/>
      <c r="EEP140" s="14"/>
      <c r="EEQ140" s="14"/>
      <c r="EER140" s="14"/>
      <c r="EES140" s="14"/>
      <c r="EET140" s="14"/>
      <c r="EEU140" s="14"/>
      <c r="EEV140" s="14"/>
      <c r="EEW140" s="14"/>
      <c r="EEX140" s="14"/>
      <c r="EEY140" s="14"/>
      <c r="EEZ140" s="14"/>
      <c r="EFA140" s="14"/>
      <c r="EFB140" s="14"/>
      <c r="EFC140" s="14"/>
      <c r="EFD140" s="14"/>
      <c r="EFE140" s="14"/>
      <c r="EFF140" s="14"/>
      <c r="EFG140" s="14"/>
      <c r="EFH140" s="14"/>
      <c r="EFI140" s="14"/>
      <c r="EFJ140" s="14"/>
      <c r="EFK140" s="14"/>
      <c r="EFL140" s="14"/>
      <c r="EFM140" s="14"/>
      <c r="EFN140" s="14"/>
      <c r="EFO140" s="14"/>
      <c r="EFP140" s="14"/>
      <c r="EFQ140" s="14"/>
      <c r="EFR140" s="14"/>
      <c r="EFS140" s="14"/>
      <c r="EFT140" s="14"/>
      <c r="EFU140" s="14"/>
      <c r="EFV140" s="14"/>
      <c r="EFW140" s="14"/>
      <c r="EFX140" s="14"/>
      <c r="EFY140" s="14"/>
      <c r="EFZ140" s="14"/>
      <c r="EGA140" s="14"/>
      <c r="EGB140" s="14"/>
      <c r="EGC140" s="14"/>
      <c r="EGD140" s="14"/>
      <c r="EGE140" s="14"/>
      <c r="EGF140" s="14"/>
      <c r="EGG140" s="14"/>
      <c r="EGH140" s="14"/>
      <c r="EGI140" s="14"/>
      <c r="EGJ140" s="14"/>
      <c r="EGK140" s="14"/>
      <c r="EGL140" s="14"/>
      <c r="EGM140" s="14"/>
      <c r="EGN140" s="14"/>
      <c r="EGO140" s="14"/>
      <c r="EGP140" s="14"/>
      <c r="EGQ140" s="14"/>
      <c r="EGR140" s="14"/>
      <c r="EGS140" s="14"/>
      <c r="EGT140" s="14"/>
      <c r="EGU140" s="14"/>
      <c r="EGV140" s="14"/>
      <c r="EGW140" s="14"/>
      <c r="EGX140" s="14"/>
      <c r="EGY140" s="14"/>
      <c r="EGZ140" s="14"/>
      <c r="EHA140" s="14"/>
      <c r="EHB140" s="14"/>
      <c r="EHC140" s="14"/>
      <c r="EHD140" s="14"/>
      <c r="EHE140" s="14"/>
      <c r="EHF140" s="14"/>
      <c r="EHG140" s="14"/>
      <c r="EHH140" s="14"/>
      <c r="EHI140" s="14"/>
      <c r="EHJ140" s="14"/>
      <c r="EHK140" s="14"/>
      <c r="EHL140" s="14"/>
      <c r="EHM140" s="14"/>
      <c r="EHN140" s="14"/>
      <c r="EHO140" s="14"/>
      <c r="EHP140" s="14"/>
      <c r="EHQ140" s="14"/>
      <c r="EHR140" s="14"/>
      <c r="EHS140" s="14"/>
      <c r="EHT140" s="14"/>
      <c r="EHU140" s="14"/>
      <c r="EHV140" s="14"/>
      <c r="EHW140" s="14"/>
      <c r="EHX140" s="14"/>
      <c r="EHY140" s="14"/>
      <c r="EHZ140" s="14"/>
      <c r="EIA140" s="14"/>
      <c r="EIB140" s="14"/>
      <c r="EIC140" s="14"/>
      <c r="EID140" s="14"/>
      <c r="EIE140" s="14"/>
      <c r="EIF140" s="14"/>
      <c r="EIG140" s="14"/>
      <c r="EIH140" s="14"/>
      <c r="EII140" s="14"/>
      <c r="EIJ140" s="14"/>
      <c r="EIK140" s="14"/>
      <c r="EIL140" s="14"/>
      <c r="EIM140" s="14"/>
      <c r="EIN140" s="14"/>
      <c r="EIO140" s="14"/>
      <c r="EIP140" s="14"/>
      <c r="EIQ140" s="14"/>
      <c r="EIR140" s="14"/>
      <c r="EIS140" s="14"/>
      <c r="EIT140" s="14"/>
      <c r="EIU140" s="14"/>
      <c r="EIV140" s="14"/>
      <c r="EIW140" s="14"/>
      <c r="EIX140" s="14"/>
      <c r="EIY140" s="14"/>
      <c r="EIZ140" s="14"/>
      <c r="EJA140" s="14"/>
      <c r="EJB140" s="14"/>
      <c r="EJC140" s="14"/>
      <c r="EJD140" s="14"/>
      <c r="EJE140" s="14"/>
      <c r="EJF140" s="14"/>
      <c r="EJG140" s="14"/>
      <c r="EJH140" s="14"/>
      <c r="EJI140" s="14"/>
      <c r="EJJ140" s="14"/>
      <c r="EJK140" s="14"/>
      <c r="EJL140" s="14"/>
      <c r="EJM140" s="14"/>
      <c r="EJN140" s="14"/>
      <c r="EJO140" s="14"/>
      <c r="EJP140" s="14"/>
      <c r="EJQ140" s="14"/>
      <c r="EJR140" s="14"/>
      <c r="EJS140" s="14"/>
      <c r="EJT140" s="14"/>
      <c r="EJU140" s="14"/>
      <c r="EJV140" s="14"/>
      <c r="EJW140" s="14"/>
      <c r="EJX140" s="14"/>
      <c r="EJY140" s="14"/>
      <c r="EJZ140" s="14"/>
      <c r="EKA140" s="14"/>
      <c r="EKB140" s="14"/>
      <c r="EKC140" s="14"/>
      <c r="EKD140" s="14"/>
      <c r="EKE140" s="14"/>
      <c r="EKF140" s="14"/>
      <c r="EKG140" s="14"/>
      <c r="EKH140" s="14"/>
      <c r="EKI140" s="14"/>
      <c r="EKJ140" s="14"/>
      <c r="EKK140" s="14"/>
      <c r="EKL140" s="14"/>
      <c r="EKM140" s="14"/>
      <c r="EKN140" s="14"/>
      <c r="EKO140" s="14"/>
      <c r="EKP140" s="14"/>
      <c r="EKQ140" s="14"/>
      <c r="EKR140" s="14"/>
      <c r="EKS140" s="14"/>
      <c r="EKT140" s="14"/>
      <c r="EKU140" s="14"/>
      <c r="EKV140" s="14"/>
      <c r="EKW140" s="14"/>
      <c r="EKX140" s="14"/>
      <c r="EKY140" s="14"/>
      <c r="EKZ140" s="14"/>
      <c r="ELA140" s="14"/>
      <c r="ELB140" s="14"/>
      <c r="ELC140" s="14"/>
      <c r="ELD140" s="14"/>
      <c r="ELE140" s="14"/>
      <c r="ELF140" s="14"/>
      <c r="ELG140" s="14"/>
      <c r="ELH140" s="14"/>
      <c r="ELI140" s="14"/>
      <c r="ELJ140" s="14"/>
      <c r="ELK140" s="14"/>
      <c r="ELL140" s="14"/>
      <c r="ELM140" s="14"/>
      <c r="ELN140" s="14"/>
      <c r="ELO140" s="14"/>
      <c r="ELP140" s="14"/>
      <c r="ELQ140" s="14"/>
      <c r="ELR140" s="14"/>
      <c r="ELS140" s="14"/>
      <c r="ELT140" s="14"/>
      <c r="ELU140" s="14"/>
      <c r="ELV140" s="14"/>
      <c r="ELW140" s="14"/>
      <c r="ELX140" s="14"/>
      <c r="ELY140" s="14"/>
      <c r="ELZ140" s="14"/>
      <c r="EMA140" s="14"/>
      <c r="EMB140" s="14"/>
      <c r="EMC140" s="14"/>
      <c r="EMD140" s="14"/>
      <c r="EME140" s="14"/>
      <c r="EMF140" s="14"/>
      <c r="EMG140" s="14"/>
      <c r="EMH140" s="14"/>
      <c r="EMI140" s="14"/>
      <c r="EMJ140" s="14"/>
      <c r="EMK140" s="14"/>
      <c r="EML140" s="14"/>
      <c r="EMM140" s="14"/>
      <c r="EMN140" s="14"/>
      <c r="EMO140" s="14"/>
      <c r="EMP140" s="14"/>
      <c r="EMQ140" s="14"/>
      <c r="EMR140" s="14"/>
      <c r="EMS140" s="14"/>
      <c r="EMT140" s="14"/>
      <c r="EMU140" s="14"/>
      <c r="EMV140" s="14"/>
      <c r="EMW140" s="14"/>
      <c r="EMX140" s="14"/>
      <c r="EMY140" s="14"/>
      <c r="EMZ140" s="14"/>
      <c r="ENA140" s="14"/>
      <c r="ENB140" s="14"/>
      <c r="ENC140" s="14"/>
      <c r="END140" s="14"/>
      <c r="ENE140" s="14"/>
      <c r="ENF140" s="14"/>
      <c r="ENG140" s="14"/>
      <c r="ENH140" s="14"/>
      <c r="ENI140" s="14"/>
      <c r="ENJ140" s="14"/>
      <c r="ENK140" s="14"/>
      <c r="ENL140" s="14"/>
      <c r="ENM140" s="14"/>
      <c r="ENN140" s="14"/>
      <c r="ENO140" s="14"/>
      <c r="ENP140" s="14"/>
      <c r="ENQ140" s="14"/>
      <c r="ENR140" s="14"/>
      <c r="ENS140" s="14"/>
      <c r="ENT140" s="14"/>
      <c r="ENU140" s="14"/>
      <c r="ENV140" s="14"/>
      <c r="ENW140" s="14"/>
      <c r="ENX140" s="14"/>
      <c r="ENY140" s="14"/>
      <c r="ENZ140" s="14"/>
      <c r="EOA140" s="14"/>
      <c r="EOB140" s="14"/>
      <c r="EOC140" s="14"/>
      <c r="EOD140" s="14"/>
      <c r="EOE140" s="14"/>
      <c r="EOF140" s="14"/>
      <c r="EOG140" s="14"/>
      <c r="EOH140" s="14"/>
      <c r="EOI140" s="14"/>
      <c r="EOJ140" s="14"/>
      <c r="EOK140" s="14"/>
      <c r="EOL140" s="14"/>
      <c r="EOM140" s="14"/>
      <c r="EON140" s="14"/>
      <c r="EOO140" s="14"/>
      <c r="EOP140" s="14"/>
      <c r="EOQ140" s="14"/>
      <c r="EOR140" s="14"/>
      <c r="EOS140" s="14"/>
      <c r="EOT140" s="14"/>
      <c r="EOU140" s="14"/>
      <c r="EOV140" s="14"/>
      <c r="EOW140" s="14"/>
      <c r="EOX140" s="14"/>
      <c r="EOY140" s="14"/>
      <c r="EOZ140" s="14"/>
      <c r="EPA140" s="14"/>
      <c r="EPB140" s="14"/>
      <c r="EPC140" s="14"/>
      <c r="EPD140" s="14"/>
      <c r="EPE140" s="14"/>
      <c r="EPF140" s="14"/>
      <c r="EPG140" s="14"/>
      <c r="EPH140" s="14"/>
      <c r="EPI140" s="14"/>
      <c r="EPJ140" s="14"/>
      <c r="EPK140" s="14"/>
      <c r="EPL140" s="14"/>
      <c r="EPM140" s="14"/>
      <c r="EPN140" s="14"/>
      <c r="EPO140" s="14"/>
      <c r="EPP140" s="14"/>
      <c r="EPQ140" s="14"/>
      <c r="EPR140" s="14"/>
      <c r="EPS140" s="14"/>
      <c r="EPT140" s="14"/>
      <c r="EPU140" s="14"/>
      <c r="EPV140" s="14"/>
      <c r="EPW140" s="14"/>
      <c r="EPX140" s="14"/>
      <c r="EPY140" s="14"/>
      <c r="EPZ140" s="14"/>
      <c r="EQA140" s="14"/>
      <c r="EQB140" s="14"/>
      <c r="EQC140" s="14"/>
      <c r="EQD140" s="14"/>
      <c r="EQE140" s="14"/>
      <c r="EQF140" s="14"/>
      <c r="EQG140" s="14"/>
      <c r="EQH140" s="14"/>
      <c r="EQI140" s="14"/>
      <c r="EQJ140" s="14"/>
      <c r="EQK140" s="14"/>
      <c r="EQL140" s="14"/>
      <c r="EQM140" s="14"/>
      <c r="EQN140" s="14"/>
      <c r="EQO140" s="14"/>
      <c r="EQP140" s="14"/>
      <c r="EQQ140" s="14"/>
      <c r="EQR140" s="14"/>
      <c r="EQS140" s="14"/>
      <c r="EQT140" s="14"/>
      <c r="EQU140" s="14"/>
      <c r="EQV140" s="14"/>
      <c r="EQW140" s="14"/>
      <c r="EQX140" s="14"/>
      <c r="EQY140" s="14"/>
      <c r="EQZ140" s="14"/>
      <c r="ERA140" s="14"/>
      <c r="ERB140" s="14"/>
      <c r="ERC140" s="14"/>
      <c r="ERD140" s="14"/>
      <c r="ERE140" s="14"/>
      <c r="ERF140" s="14"/>
      <c r="ERG140" s="14"/>
      <c r="ERH140" s="14"/>
      <c r="ERI140" s="14"/>
      <c r="ERJ140" s="14"/>
      <c r="ERK140" s="14"/>
      <c r="ERL140" s="14"/>
      <c r="ERM140" s="14"/>
      <c r="ERN140" s="14"/>
      <c r="ERO140" s="14"/>
      <c r="ERP140" s="14"/>
      <c r="ERQ140" s="14"/>
      <c r="ERR140" s="14"/>
      <c r="ERS140" s="14"/>
      <c r="ERT140" s="14"/>
      <c r="ERU140" s="14"/>
      <c r="ERV140" s="14"/>
      <c r="ERW140" s="14"/>
      <c r="ERX140" s="14"/>
      <c r="ERY140" s="14"/>
      <c r="ERZ140" s="14"/>
      <c r="ESA140" s="14"/>
      <c r="ESB140" s="14"/>
      <c r="ESC140" s="14"/>
      <c r="ESD140" s="14"/>
      <c r="ESE140" s="14"/>
      <c r="ESF140" s="14"/>
      <c r="ESG140" s="14"/>
      <c r="ESH140" s="14"/>
      <c r="ESI140" s="14"/>
      <c r="ESJ140" s="14"/>
      <c r="ESK140" s="14"/>
      <c r="ESL140" s="14"/>
      <c r="ESM140" s="14"/>
      <c r="ESN140" s="14"/>
      <c r="ESO140" s="14"/>
      <c r="ESP140" s="14"/>
      <c r="ESQ140" s="14"/>
      <c r="ESR140" s="14"/>
      <c r="ESS140" s="14"/>
      <c r="EST140" s="14"/>
      <c r="ESU140" s="14"/>
      <c r="ESV140" s="14"/>
      <c r="ESW140" s="14"/>
      <c r="ESX140" s="14"/>
      <c r="ESY140" s="14"/>
      <c r="ESZ140" s="14"/>
      <c r="ETA140" s="14"/>
      <c r="ETB140" s="14"/>
      <c r="ETC140" s="14"/>
      <c r="ETD140" s="14"/>
      <c r="ETE140" s="14"/>
      <c r="ETF140" s="14"/>
      <c r="ETG140" s="14"/>
      <c r="ETH140" s="14"/>
      <c r="ETI140" s="14"/>
      <c r="ETJ140" s="14"/>
      <c r="ETK140" s="14"/>
      <c r="ETL140" s="14"/>
      <c r="ETM140" s="14"/>
      <c r="ETN140" s="14"/>
      <c r="ETO140" s="14"/>
      <c r="ETP140" s="14"/>
      <c r="ETQ140" s="14"/>
      <c r="ETR140" s="14"/>
      <c r="ETS140" s="14"/>
      <c r="ETT140" s="14"/>
      <c r="ETU140" s="14"/>
      <c r="ETV140" s="14"/>
      <c r="ETW140" s="14"/>
      <c r="ETX140" s="14"/>
      <c r="ETY140" s="14"/>
      <c r="ETZ140" s="14"/>
      <c r="EUA140" s="14"/>
      <c r="EUB140" s="14"/>
      <c r="EUC140" s="14"/>
      <c r="EUD140" s="14"/>
      <c r="EUE140" s="14"/>
      <c r="EUF140" s="14"/>
      <c r="EUG140" s="14"/>
      <c r="EUH140" s="14"/>
      <c r="EUI140" s="14"/>
      <c r="EUJ140" s="14"/>
      <c r="EUK140" s="14"/>
      <c r="EUL140" s="14"/>
      <c r="EUM140" s="14"/>
      <c r="EUN140" s="14"/>
      <c r="EUO140" s="14"/>
      <c r="EUP140" s="14"/>
      <c r="EUQ140" s="14"/>
      <c r="EUR140" s="14"/>
      <c r="EUS140" s="14"/>
      <c r="EUT140" s="14"/>
      <c r="EUU140" s="14"/>
      <c r="EUV140" s="14"/>
      <c r="EUW140" s="14"/>
      <c r="EUX140" s="14"/>
      <c r="EUY140" s="14"/>
      <c r="EUZ140" s="14"/>
      <c r="EVA140" s="14"/>
      <c r="EVB140" s="14"/>
      <c r="EVC140" s="14"/>
      <c r="EVD140" s="14"/>
      <c r="EVE140" s="14"/>
      <c r="EVF140" s="14"/>
      <c r="EVG140" s="14"/>
      <c r="EVH140" s="14"/>
      <c r="EVI140" s="14"/>
      <c r="EVJ140" s="14"/>
      <c r="EVK140" s="14"/>
      <c r="EVL140" s="14"/>
      <c r="EVM140" s="14"/>
      <c r="EVN140" s="14"/>
      <c r="EVO140" s="14"/>
      <c r="EVP140" s="14"/>
      <c r="EVQ140" s="14"/>
      <c r="EVR140" s="14"/>
      <c r="EVS140" s="14"/>
      <c r="EVT140" s="14"/>
      <c r="EVU140" s="14"/>
      <c r="EVV140" s="14"/>
      <c r="EVW140" s="14"/>
      <c r="EVX140" s="14"/>
      <c r="EVY140" s="14"/>
      <c r="EVZ140" s="14"/>
      <c r="EWA140" s="14"/>
      <c r="EWB140" s="14"/>
      <c r="EWC140" s="14"/>
      <c r="EWD140" s="14"/>
      <c r="EWE140" s="14"/>
      <c r="EWF140" s="14"/>
      <c r="EWG140" s="14"/>
      <c r="EWH140" s="14"/>
      <c r="EWI140" s="14"/>
      <c r="EWJ140" s="14"/>
      <c r="EWK140" s="14"/>
      <c r="EWL140" s="14"/>
      <c r="EWM140" s="14"/>
      <c r="EWN140" s="14"/>
      <c r="EWO140" s="14"/>
      <c r="EWP140" s="14"/>
      <c r="EWQ140" s="14"/>
      <c r="EWR140" s="14"/>
      <c r="EWS140" s="14"/>
      <c r="EWT140" s="14"/>
      <c r="EWU140" s="14"/>
      <c r="EWV140" s="14"/>
      <c r="EWW140" s="14"/>
      <c r="EWX140" s="14"/>
      <c r="EWY140" s="14"/>
      <c r="EWZ140" s="14"/>
      <c r="EXA140" s="14"/>
      <c r="EXB140" s="14"/>
      <c r="EXC140" s="14"/>
      <c r="EXD140" s="14"/>
      <c r="EXE140" s="14"/>
      <c r="EXF140" s="14"/>
      <c r="EXG140" s="14"/>
      <c r="EXH140" s="14"/>
      <c r="EXI140" s="14"/>
      <c r="EXJ140" s="14"/>
      <c r="EXK140" s="14"/>
      <c r="EXL140" s="14"/>
      <c r="EXM140" s="14"/>
      <c r="EXN140" s="14"/>
      <c r="EXO140" s="14"/>
      <c r="EXP140" s="14"/>
      <c r="EXQ140" s="14"/>
      <c r="EXR140" s="14"/>
      <c r="EXS140" s="14"/>
      <c r="EXT140" s="14"/>
      <c r="EXU140" s="14"/>
      <c r="EXV140" s="14"/>
      <c r="EXW140" s="14"/>
      <c r="EXX140" s="14"/>
      <c r="EXY140" s="14"/>
      <c r="EXZ140" s="14"/>
      <c r="EYA140" s="14"/>
      <c r="EYB140" s="14"/>
      <c r="EYC140" s="14"/>
      <c r="EYD140" s="14"/>
      <c r="EYE140" s="14"/>
      <c r="EYF140" s="14"/>
      <c r="EYG140" s="14"/>
      <c r="EYH140" s="14"/>
      <c r="EYI140" s="14"/>
      <c r="EYJ140" s="14"/>
      <c r="EYK140" s="14"/>
      <c r="EYL140" s="14"/>
      <c r="EYM140" s="14"/>
      <c r="EYN140" s="14"/>
      <c r="EYO140" s="14"/>
      <c r="EYP140" s="14"/>
      <c r="EYQ140" s="14"/>
      <c r="EYR140" s="14"/>
      <c r="EYS140" s="14"/>
      <c r="EYT140" s="14"/>
      <c r="EYU140" s="14"/>
      <c r="EYV140" s="14"/>
      <c r="EYW140" s="14"/>
      <c r="EYX140" s="14"/>
      <c r="EYY140" s="14"/>
      <c r="EYZ140" s="14"/>
      <c r="EZA140" s="14"/>
      <c r="EZB140" s="14"/>
      <c r="EZC140" s="14"/>
      <c r="EZD140" s="14"/>
      <c r="EZE140" s="14"/>
      <c r="EZF140" s="14"/>
      <c r="EZG140" s="14"/>
      <c r="EZH140" s="14"/>
      <c r="EZI140" s="14"/>
      <c r="EZJ140" s="14"/>
      <c r="EZK140" s="14"/>
      <c r="EZL140" s="14"/>
      <c r="EZM140" s="14"/>
      <c r="EZN140" s="14"/>
      <c r="EZO140" s="14"/>
      <c r="EZP140" s="14"/>
      <c r="EZQ140" s="14"/>
      <c r="EZR140" s="14"/>
      <c r="EZS140" s="14"/>
      <c r="EZT140" s="14"/>
      <c r="EZU140" s="14"/>
      <c r="EZV140" s="14"/>
      <c r="EZW140" s="14"/>
      <c r="EZX140" s="14"/>
      <c r="EZY140" s="14"/>
      <c r="EZZ140" s="14"/>
      <c r="FAA140" s="14"/>
      <c r="FAB140" s="14"/>
      <c r="FAC140" s="14"/>
      <c r="FAD140" s="14"/>
      <c r="FAE140" s="14"/>
      <c r="FAF140" s="14"/>
      <c r="FAG140" s="14"/>
      <c r="FAH140" s="14"/>
      <c r="FAI140" s="14"/>
      <c r="FAJ140" s="14"/>
      <c r="FAK140" s="14"/>
      <c r="FAL140" s="14"/>
      <c r="FAM140" s="14"/>
      <c r="FAN140" s="14"/>
      <c r="FAO140" s="14"/>
      <c r="FAP140" s="14"/>
      <c r="FAQ140" s="14"/>
      <c r="FAR140" s="14"/>
      <c r="FAS140" s="14"/>
      <c r="FAT140" s="14"/>
      <c r="FAU140" s="14"/>
      <c r="FAV140" s="14"/>
      <c r="FAW140" s="14"/>
      <c r="FAX140" s="14"/>
      <c r="FAY140" s="14"/>
      <c r="FAZ140" s="14"/>
      <c r="FBA140" s="14"/>
      <c r="FBB140" s="14"/>
      <c r="FBC140" s="14"/>
      <c r="FBD140" s="14"/>
      <c r="FBE140" s="14"/>
      <c r="FBF140" s="14"/>
      <c r="FBG140" s="14"/>
      <c r="FBH140" s="14"/>
      <c r="FBI140" s="14"/>
      <c r="FBJ140" s="14"/>
      <c r="FBK140" s="14"/>
      <c r="FBL140" s="14"/>
      <c r="FBM140" s="14"/>
      <c r="FBN140" s="14"/>
      <c r="FBO140" s="14"/>
      <c r="FBP140" s="14"/>
      <c r="FBQ140" s="14"/>
      <c r="FBR140" s="14"/>
      <c r="FBS140" s="14"/>
      <c r="FBT140" s="14"/>
      <c r="FBU140" s="14"/>
      <c r="FBV140" s="14"/>
      <c r="FBW140" s="14"/>
      <c r="FBX140" s="14"/>
      <c r="FBY140" s="14"/>
      <c r="FBZ140" s="14"/>
      <c r="FCA140" s="14"/>
      <c r="FCB140" s="14"/>
      <c r="FCC140" s="14"/>
      <c r="FCD140" s="14"/>
      <c r="FCE140" s="14"/>
      <c r="FCF140" s="14"/>
      <c r="FCG140" s="14"/>
      <c r="FCH140" s="14"/>
      <c r="FCI140" s="14"/>
      <c r="FCJ140" s="14"/>
      <c r="FCK140" s="14"/>
      <c r="FCL140" s="14"/>
      <c r="FCM140" s="14"/>
      <c r="FCN140" s="14"/>
      <c r="FCO140" s="14"/>
      <c r="FCP140" s="14"/>
      <c r="FCQ140" s="14"/>
      <c r="FCR140" s="14"/>
      <c r="FCS140" s="14"/>
      <c r="FCT140" s="14"/>
      <c r="FCU140" s="14"/>
      <c r="FCV140" s="14"/>
      <c r="FCW140" s="14"/>
      <c r="FCX140" s="14"/>
      <c r="FCY140" s="14"/>
      <c r="FCZ140" s="14"/>
      <c r="FDA140" s="14"/>
      <c r="FDB140" s="14"/>
      <c r="FDC140" s="14"/>
      <c r="FDD140" s="14"/>
      <c r="FDE140" s="14"/>
      <c r="FDF140" s="14"/>
      <c r="FDG140" s="14"/>
      <c r="FDH140" s="14"/>
      <c r="FDI140" s="14"/>
      <c r="FDJ140" s="14"/>
      <c r="FDK140" s="14"/>
      <c r="FDL140" s="14"/>
      <c r="FDM140" s="14"/>
      <c r="FDN140" s="14"/>
      <c r="FDO140" s="14"/>
      <c r="FDP140" s="14"/>
      <c r="FDQ140" s="14"/>
      <c r="FDR140" s="14"/>
      <c r="FDS140" s="14"/>
      <c r="FDT140" s="14"/>
      <c r="FDU140" s="14"/>
      <c r="FDV140" s="14"/>
      <c r="FDW140" s="14"/>
      <c r="FDX140" s="14"/>
      <c r="FDY140" s="14"/>
      <c r="FDZ140" s="14"/>
      <c r="FEA140" s="14"/>
      <c r="FEB140" s="14"/>
      <c r="FEC140" s="14"/>
      <c r="FED140" s="14"/>
      <c r="FEE140" s="14"/>
      <c r="FEF140" s="14"/>
      <c r="FEG140" s="14"/>
      <c r="FEH140" s="14"/>
      <c r="FEI140" s="14"/>
      <c r="FEJ140" s="14"/>
      <c r="FEK140" s="14"/>
      <c r="FEL140" s="14"/>
      <c r="FEM140" s="14"/>
      <c r="FEN140" s="14"/>
      <c r="FEO140" s="14"/>
      <c r="FEP140" s="14"/>
      <c r="FEQ140" s="14"/>
      <c r="FER140" s="14"/>
      <c r="FES140" s="14"/>
      <c r="FET140" s="14"/>
      <c r="FEU140" s="14"/>
      <c r="FEV140" s="14"/>
      <c r="FEW140" s="14"/>
      <c r="FEX140" s="14"/>
      <c r="FEY140" s="14"/>
      <c r="FEZ140" s="14"/>
      <c r="FFA140" s="14"/>
      <c r="FFB140" s="14"/>
      <c r="FFC140" s="14"/>
      <c r="FFD140" s="14"/>
      <c r="FFE140" s="14"/>
      <c r="FFF140" s="14"/>
      <c r="FFG140" s="14"/>
      <c r="FFH140" s="14"/>
      <c r="FFI140" s="14"/>
      <c r="FFJ140" s="14"/>
      <c r="FFK140" s="14"/>
      <c r="FFL140" s="14"/>
      <c r="FFM140" s="14"/>
      <c r="FFN140" s="14"/>
      <c r="FFO140" s="14"/>
      <c r="FFP140" s="14"/>
      <c r="FFQ140" s="14"/>
      <c r="FFR140" s="14"/>
      <c r="FFS140" s="14"/>
      <c r="FFT140" s="14"/>
      <c r="FFU140" s="14"/>
      <c r="FFV140" s="14"/>
      <c r="FFW140" s="14"/>
      <c r="FFX140" s="14"/>
      <c r="FFY140" s="14"/>
      <c r="FFZ140" s="14"/>
      <c r="FGA140" s="14"/>
      <c r="FGB140" s="14"/>
      <c r="FGC140" s="14"/>
      <c r="FGD140" s="14"/>
      <c r="FGE140" s="14"/>
      <c r="FGF140" s="14"/>
      <c r="FGG140" s="14"/>
      <c r="FGH140" s="14"/>
      <c r="FGI140" s="14"/>
      <c r="FGJ140" s="14"/>
      <c r="FGK140" s="14"/>
      <c r="FGL140" s="14"/>
      <c r="FGM140" s="14"/>
      <c r="FGN140" s="14"/>
      <c r="FGO140" s="14"/>
      <c r="FGP140" s="14"/>
      <c r="FGQ140" s="14"/>
      <c r="FGR140" s="14"/>
      <c r="FGS140" s="14"/>
      <c r="FGT140" s="14"/>
      <c r="FGU140" s="14"/>
      <c r="FGV140" s="14"/>
      <c r="FGW140" s="14"/>
      <c r="FGX140" s="14"/>
      <c r="FGY140" s="14"/>
      <c r="FGZ140" s="14"/>
      <c r="FHA140" s="14"/>
      <c r="FHB140" s="14"/>
      <c r="FHC140" s="14"/>
      <c r="FHD140" s="14"/>
      <c r="FHE140" s="14"/>
      <c r="FHF140" s="14"/>
      <c r="FHG140" s="14"/>
      <c r="FHH140" s="14"/>
      <c r="FHI140" s="14"/>
      <c r="FHJ140" s="14"/>
      <c r="FHK140" s="14"/>
      <c r="FHL140" s="14"/>
      <c r="FHM140" s="14"/>
      <c r="FHN140" s="14"/>
      <c r="FHO140" s="14"/>
      <c r="FHP140" s="14"/>
      <c r="FHQ140" s="14"/>
      <c r="FHR140" s="14"/>
      <c r="FHS140" s="14"/>
      <c r="FHT140" s="14"/>
      <c r="FHU140" s="14"/>
      <c r="FHV140" s="14"/>
      <c r="FHW140" s="14"/>
      <c r="FHX140" s="14"/>
      <c r="FHY140" s="14"/>
      <c r="FHZ140" s="14"/>
      <c r="FIA140" s="14"/>
      <c r="FIB140" s="14"/>
      <c r="FIC140" s="14"/>
      <c r="FID140" s="14"/>
      <c r="FIE140" s="14"/>
      <c r="FIF140" s="14"/>
      <c r="FIG140" s="14"/>
      <c r="FIH140" s="14"/>
      <c r="FII140" s="14"/>
      <c r="FIJ140" s="14"/>
      <c r="FIK140" s="14"/>
      <c r="FIL140" s="14"/>
      <c r="FIM140" s="14"/>
      <c r="FIN140" s="14"/>
      <c r="FIO140" s="14"/>
      <c r="FIP140" s="14"/>
      <c r="FIQ140" s="14"/>
      <c r="FIR140" s="14"/>
      <c r="FIS140" s="14"/>
      <c r="FIT140" s="14"/>
      <c r="FIU140" s="14"/>
      <c r="FIV140" s="14"/>
      <c r="FIW140" s="14"/>
      <c r="FIX140" s="14"/>
      <c r="FIY140" s="14"/>
      <c r="FIZ140" s="14"/>
      <c r="FJA140" s="14"/>
      <c r="FJB140" s="14"/>
      <c r="FJC140" s="14"/>
      <c r="FJD140" s="14"/>
      <c r="FJE140" s="14"/>
      <c r="FJF140" s="14"/>
      <c r="FJG140" s="14"/>
      <c r="FJH140" s="14"/>
      <c r="FJI140" s="14"/>
      <c r="FJJ140" s="14"/>
      <c r="FJK140" s="14"/>
      <c r="FJL140" s="14"/>
      <c r="FJM140" s="14"/>
      <c r="FJN140" s="14"/>
      <c r="FJO140" s="14"/>
      <c r="FJP140" s="14"/>
      <c r="FJQ140" s="14"/>
      <c r="FJR140" s="14"/>
      <c r="FJS140" s="14"/>
      <c r="FJT140" s="14"/>
      <c r="FJU140" s="14"/>
      <c r="FJV140" s="14"/>
      <c r="FJW140" s="14"/>
      <c r="FJX140" s="14"/>
      <c r="FJY140" s="14"/>
      <c r="FJZ140" s="14"/>
      <c r="FKA140" s="14"/>
      <c r="FKB140" s="14"/>
      <c r="FKC140" s="14"/>
      <c r="FKD140" s="14"/>
      <c r="FKE140" s="14"/>
      <c r="FKF140" s="14"/>
      <c r="FKG140" s="14"/>
      <c r="FKH140" s="14"/>
      <c r="FKI140" s="14"/>
      <c r="FKJ140" s="14"/>
      <c r="FKK140" s="14"/>
      <c r="FKL140" s="14"/>
      <c r="FKM140" s="14"/>
      <c r="FKN140" s="14"/>
      <c r="FKO140" s="14"/>
      <c r="FKP140" s="14"/>
      <c r="FKQ140" s="14"/>
      <c r="FKR140" s="14"/>
      <c r="FKS140" s="14"/>
      <c r="FKT140" s="14"/>
      <c r="FKU140" s="14"/>
      <c r="FKV140" s="14"/>
      <c r="FKW140" s="14"/>
      <c r="FKX140" s="14"/>
      <c r="FKY140" s="14"/>
      <c r="FKZ140" s="14"/>
      <c r="FLA140" s="14"/>
      <c r="FLB140" s="14"/>
      <c r="FLC140" s="14"/>
      <c r="FLD140" s="14"/>
      <c r="FLE140" s="14"/>
      <c r="FLF140" s="14"/>
      <c r="FLG140" s="14"/>
      <c r="FLH140" s="14"/>
      <c r="FLI140" s="14"/>
      <c r="FLJ140" s="14"/>
      <c r="FLK140" s="14"/>
      <c r="FLL140" s="14"/>
      <c r="FLM140" s="14"/>
      <c r="FLN140" s="14"/>
      <c r="FLO140" s="14"/>
      <c r="FLP140" s="14"/>
      <c r="FLQ140" s="14"/>
      <c r="FLR140" s="14"/>
      <c r="FLS140" s="14"/>
      <c r="FLT140" s="14"/>
      <c r="FLU140" s="14"/>
      <c r="FLV140" s="14"/>
      <c r="FLW140" s="14"/>
      <c r="FLX140" s="14"/>
      <c r="FLY140" s="14"/>
      <c r="FLZ140" s="14"/>
      <c r="FMA140" s="14"/>
      <c r="FMB140" s="14"/>
      <c r="FMC140" s="14"/>
      <c r="FMD140" s="14"/>
      <c r="FME140" s="14"/>
      <c r="FMF140" s="14"/>
      <c r="FMG140" s="14"/>
      <c r="FMH140" s="14"/>
      <c r="FMI140" s="14"/>
      <c r="FMJ140" s="14"/>
      <c r="FMK140" s="14"/>
      <c r="FML140" s="14"/>
      <c r="FMM140" s="14"/>
      <c r="FMN140" s="14"/>
      <c r="FMO140" s="14"/>
      <c r="FMP140" s="14"/>
      <c r="FMQ140" s="14"/>
      <c r="FMR140" s="14"/>
      <c r="FMS140" s="14"/>
      <c r="FMT140" s="14"/>
      <c r="FMU140" s="14"/>
      <c r="FMV140" s="14"/>
      <c r="FMW140" s="14"/>
      <c r="FMX140" s="14"/>
      <c r="FMY140" s="14"/>
      <c r="FMZ140" s="14"/>
      <c r="FNA140" s="14"/>
      <c r="FNB140" s="14"/>
      <c r="FNC140" s="14"/>
      <c r="FND140" s="14"/>
      <c r="FNE140" s="14"/>
      <c r="FNF140" s="14"/>
      <c r="FNG140" s="14"/>
      <c r="FNH140" s="14"/>
      <c r="FNI140" s="14"/>
      <c r="FNJ140" s="14"/>
      <c r="FNK140" s="14"/>
      <c r="FNL140" s="14"/>
      <c r="FNM140" s="14"/>
      <c r="FNN140" s="14"/>
      <c r="FNO140" s="14"/>
      <c r="FNP140" s="14"/>
      <c r="FNQ140" s="14"/>
      <c r="FNR140" s="14"/>
      <c r="FNS140" s="14"/>
      <c r="FNT140" s="14"/>
      <c r="FNU140" s="14"/>
      <c r="FNV140" s="14"/>
      <c r="FNW140" s="14"/>
      <c r="FNX140" s="14"/>
      <c r="FNY140" s="14"/>
      <c r="FNZ140" s="14"/>
      <c r="FOA140" s="14"/>
      <c r="FOB140" s="14"/>
      <c r="FOC140" s="14"/>
      <c r="FOD140" s="14"/>
      <c r="FOE140" s="14"/>
      <c r="FOF140" s="14"/>
      <c r="FOG140" s="14"/>
      <c r="FOH140" s="14"/>
      <c r="FOI140" s="14"/>
      <c r="FOJ140" s="14"/>
      <c r="FOK140" s="14"/>
      <c r="FOL140" s="14"/>
      <c r="FOM140" s="14"/>
      <c r="FON140" s="14"/>
      <c r="FOO140" s="14"/>
      <c r="FOP140" s="14"/>
      <c r="FOQ140" s="14"/>
      <c r="FOR140" s="14"/>
      <c r="FOS140" s="14"/>
      <c r="FOT140" s="14"/>
      <c r="FOU140" s="14"/>
      <c r="FOV140" s="14"/>
      <c r="FOW140" s="14"/>
      <c r="FOX140" s="14"/>
      <c r="FOY140" s="14"/>
      <c r="FOZ140" s="14"/>
      <c r="FPA140" s="14"/>
      <c r="FPB140" s="14"/>
      <c r="FPC140" s="14"/>
      <c r="FPD140" s="14"/>
      <c r="FPE140" s="14"/>
      <c r="FPF140" s="14"/>
      <c r="FPG140" s="14"/>
      <c r="FPH140" s="14"/>
      <c r="FPI140" s="14"/>
      <c r="FPJ140" s="14"/>
      <c r="FPK140" s="14"/>
      <c r="FPL140" s="14"/>
      <c r="FPM140" s="14"/>
      <c r="FPN140" s="14"/>
      <c r="FPO140" s="14"/>
      <c r="FPP140" s="14"/>
      <c r="FPQ140" s="14"/>
      <c r="FPR140" s="14"/>
      <c r="FPS140" s="14"/>
      <c r="FPT140" s="14"/>
      <c r="FPU140" s="14"/>
      <c r="FPV140" s="14"/>
      <c r="FPW140" s="14"/>
      <c r="FPX140" s="14"/>
      <c r="FPY140" s="14"/>
      <c r="FPZ140" s="14"/>
      <c r="FQA140" s="14"/>
      <c r="FQB140" s="14"/>
      <c r="FQC140" s="14"/>
      <c r="FQD140" s="14"/>
      <c r="FQE140" s="14"/>
      <c r="FQF140" s="14"/>
      <c r="FQG140" s="14"/>
      <c r="FQH140" s="14"/>
      <c r="FQI140" s="14"/>
      <c r="FQJ140" s="14"/>
      <c r="FQK140" s="14"/>
      <c r="FQL140" s="14"/>
      <c r="FQM140" s="14"/>
      <c r="FQN140" s="14"/>
      <c r="FQO140" s="14"/>
      <c r="FQP140" s="14"/>
      <c r="FQQ140" s="14"/>
      <c r="FQR140" s="14"/>
      <c r="FQS140" s="14"/>
      <c r="FQT140" s="14"/>
      <c r="FQU140" s="14"/>
      <c r="FQV140" s="14"/>
      <c r="FQW140" s="14"/>
      <c r="FQX140" s="14"/>
      <c r="FQY140" s="14"/>
      <c r="FQZ140" s="14"/>
      <c r="FRA140" s="14"/>
      <c r="FRB140" s="14"/>
      <c r="FRC140" s="14"/>
      <c r="FRD140" s="14"/>
      <c r="FRE140" s="14"/>
      <c r="FRF140" s="14"/>
      <c r="FRG140" s="14"/>
      <c r="FRH140" s="14"/>
      <c r="FRI140" s="14"/>
      <c r="FRJ140" s="14"/>
      <c r="FRK140" s="14"/>
      <c r="FRL140" s="14"/>
      <c r="FRM140" s="14"/>
      <c r="FRN140" s="14"/>
      <c r="FRO140" s="14"/>
      <c r="FRP140" s="14"/>
      <c r="FRQ140" s="14"/>
      <c r="FRR140" s="14"/>
      <c r="FRS140" s="14"/>
      <c r="FRT140" s="14"/>
      <c r="FRU140" s="14"/>
      <c r="FRV140" s="14"/>
      <c r="FRW140" s="14"/>
      <c r="FRX140" s="14"/>
      <c r="FRY140" s="14"/>
      <c r="FRZ140" s="14"/>
      <c r="FSA140" s="14"/>
      <c r="FSB140" s="14"/>
      <c r="FSC140" s="14"/>
      <c r="FSD140" s="14"/>
      <c r="FSE140" s="14"/>
      <c r="FSF140" s="14"/>
      <c r="FSG140" s="14"/>
      <c r="FSH140" s="14"/>
      <c r="FSI140" s="14"/>
      <c r="FSJ140" s="14"/>
      <c r="FSK140" s="14"/>
      <c r="FSL140" s="14"/>
      <c r="FSM140" s="14"/>
      <c r="FSN140" s="14"/>
      <c r="FSO140" s="14"/>
      <c r="FSP140" s="14"/>
      <c r="FSQ140" s="14"/>
      <c r="FSR140" s="14"/>
      <c r="FSS140" s="14"/>
      <c r="FST140" s="14"/>
      <c r="FSU140" s="14"/>
      <c r="FSV140" s="14"/>
      <c r="FSW140" s="14"/>
      <c r="FSX140" s="14"/>
      <c r="FSY140" s="14"/>
      <c r="FSZ140" s="14"/>
      <c r="FTA140" s="14"/>
      <c r="FTB140" s="14"/>
      <c r="FTC140" s="14"/>
      <c r="FTD140" s="14"/>
      <c r="FTE140" s="14"/>
      <c r="FTF140" s="14"/>
      <c r="FTG140" s="14"/>
      <c r="FTH140" s="14"/>
      <c r="FTI140" s="14"/>
      <c r="FTJ140" s="14"/>
      <c r="FTK140" s="14"/>
      <c r="FTL140" s="14"/>
      <c r="FTM140" s="14"/>
      <c r="FTN140" s="14"/>
      <c r="FTO140" s="14"/>
      <c r="FTP140" s="14"/>
      <c r="FTQ140" s="14"/>
      <c r="FTR140" s="14"/>
      <c r="FTS140" s="14"/>
      <c r="FTT140" s="14"/>
      <c r="FTU140" s="14"/>
      <c r="FTV140" s="14"/>
      <c r="FTW140" s="14"/>
      <c r="FTX140" s="14"/>
      <c r="FTY140" s="14"/>
      <c r="FTZ140" s="14"/>
      <c r="FUA140" s="14"/>
      <c r="FUB140" s="14"/>
      <c r="FUC140" s="14"/>
      <c r="FUD140" s="14"/>
      <c r="FUE140" s="14"/>
      <c r="FUF140" s="14"/>
      <c r="FUG140" s="14"/>
      <c r="FUH140" s="14"/>
      <c r="FUI140" s="14"/>
      <c r="FUJ140" s="14"/>
      <c r="FUK140" s="14"/>
      <c r="FUL140" s="14"/>
      <c r="FUM140" s="14"/>
      <c r="FUN140" s="14"/>
      <c r="FUO140" s="14"/>
      <c r="FUP140" s="14"/>
      <c r="FUQ140" s="14"/>
      <c r="FUR140" s="14"/>
      <c r="FUS140" s="14"/>
      <c r="FUT140" s="14"/>
      <c r="FUU140" s="14"/>
      <c r="FUV140" s="14"/>
      <c r="FUW140" s="14"/>
      <c r="FUX140" s="14"/>
      <c r="FUY140" s="14"/>
      <c r="FUZ140" s="14"/>
      <c r="FVA140" s="14"/>
      <c r="FVB140" s="14"/>
      <c r="FVC140" s="14"/>
      <c r="FVD140" s="14"/>
      <c r="FVE140" s="14"/>
      <c r="FVF140" s="14"/>
      <c r="FVG140" s="14"/>
      <c r="FVH140" s="14"/>
      <c r="FVI140" s="14"/>
      <c r="FVJ140" s="14"/>
      <c r="FVK140" s="14"/>
      <c r="FVL140" s="14"/>
      <c r="FVM140" s="14"/>
      <c r="FVN140" s="14"/>
      <c r="FVO140" s="14"/>
      <c r="FVP140" s="14"/>
      <c r="FVQ140" s="14"/>
      <c r="FVR140" s="14"/>
      <c r="FVS140" s="14"/>
      <c r="FVT140" s="14"/>
      <c r="FVU140" s="14"/>
      <c r="FVV140" s="14"/>
      <c r="FVW140" s="14"/>
      <c r="FVX140" s="14"/>
      <c r="FVY140" s="14"/>
      <c r="FVZ140" s="14"/>
      <c r="FWA140" s="14"/>
      <c r="FWB140" s="14"/>
      <c r="FWC140" s="14"/>
      <c r="FWD140" s="14"/>
      <c r="FWE140" s="14"/>
      <c r="FWF140" s="14"/>
      <c r="FWG140" s="14"/>
      <c r="FWH140" s="14"/>
      <c r="FWI140" s="14"/>
      <c r="FWJ140" s="14"/>
      <c r="FWK140" s="14"/>
      <c r="FWL140" s="14"/>
      <c r="FWM140" s="14"/>
      <c r="FWN140" s="14"/>
      <c r="FWO140" s="14"/>
      <c r="FWP140" s="14"/>
      <c r="FWQ140" s="14"/>
      <c r="FWR140" s="14"/>
      <c r="FWS140" s="14"/>
      <c r="FWT140" s="14"/>
      <c r="FWU140" s="14"/>
      <c r="FWV140" s="14"/>
      <c r="FWW140" s="14"/>
      <c r="FWX140" s="14"/>
      <c r="FWY140" s="14"/>
      <c r="FWZ140" s="14"/>
      <c r="FXA140" s="14"/>
      <c r="FXB140" s="14"/>
      <c r="FXC140" s="14"/>
      <c r="FXD140" s="14"/>
      <c r="FXE140" s="14"/>
      <c r="FXF140" s="14"/>
      <c r="FXG140" s="14"/>
      <c r="FXH140" s="14"/>
      <c r="FXI140" s="14"/>
      <c r="FXJ140" s="14"/>
      <c r="FXK140" s="14"/>
      <c r="FXL140" s="14"/>
      <c r="FXM140" s="14"/>
      <c r="FXN140" s="14"/>
      <c r="FXO140" s="14"/>
      <c r="FXP140" s="14"/>
      <c r="FXQ140" s="14"/>
      <c r="FXR140" s="14"/>
      <c r="FXS140" s="14"/>
      <c r="FXT140" s="14"/>
      <c r="FXU140" s="14"/>
      <c r="FXV140" s="14"/>
      <c r="FXW140" s="14"/>
      <c r="FXX140" s="14"/>
      <c r="FXY140" s="14"/>
      <c r="FXZ140" s="14"/>
      <c r="FYA140" s="14"/>
      <c r="FYB140" s="14"/>
      <c r="FYC140" s="14"/>
      <c r="FYD140" s="14"/>
      <c r="FYE140" s="14"/>
      <c r="FYF140" s="14"/>
      <c r="FYG140" s="14"/>
      <c r="FYH140" s="14"/>
      <c r="FYI140" s="14"/>
      <c r="FYJ140" s="14"/>
      <c r="FYK140" s="14"/>
      <c r="FYL140" s="14"/>
      <c r="FYM140" s="14"/>
      <c r="FYN140" s="14"/>
      <c r="FYO140" s="14"/>
      <c r="FYP140" s="14"/>
      <c r="FYQ140" s="14"/>
      <c r="FYR140" s="14"/>
      <c r="FYS140" s="14"/>
      <c r="FYT140" s="14"/>
      <c r="FYU140" s="14"/>
      <c r="FYV140" s="14"/>
      <c r="FYW140" s="14"/>
      <c r="FYX140" s="14"/>
      <c r="FYY140" s="14"/>
      <c r="FYZ140" s="14"/>
      <c r="FZA140" s="14"/>
      <c r="FZB140" s="14"/>
      <c r="FZC140" s="14"/>
      <c r="FZD140" s="14"/>
      <c r="FZE140" s="14"/>
      <c r="FZF140" s="14"/>
      <c r="FZG140" s="14"/>
      <c r="FZH140" s="14"/>
      <c r="FZI140" s="14"/>
      <c r="FZJ140" s="14"/>
      <c r="FZK140" s="14"/>
      <c r="FZL140" s="14"/>
      <c r="FZM140" s="14"/>
      <c r="FZN140" s="14"/>
      <c r="FZO140" s="14"/>
      <c r="FZP140" s="14"/>
      <c r="FZQ140" s="14"/>
      <c r="FZR140" s="14"/>
      <c r="FZS140" s="14"/>
      <c r="FZT140" s="14"/>
      <c r="FZU140" s="14"/>
      <c r="FZV140" s="14"/>
      <c r="FZW140" s="14"/>
      <c r="FZX140" s="14"/>
      <c r="FZY140" s="14"/>
      <c r="FZZ140" s="14"/>
      <c r="GAA140" s="14"/>
      <c r="GAB140" s="14"/>
      <c r="GAC140" s="14"/>
      <c r="GAD140" s="14"/>
      <c r="GAE140" s="14"/>
      <c r="GAF140" s="14"/>
      <c r="GAG140" s="14"/>
      <c r="GAH140" s="14"/>
      <c r="GAI140" s="14"/>
      <c r="GAJ140" s="14"/>
      <c r="GAK140" s="14"/>
      <c r="GAL140" s="14"/>
      <c r="GAM140" s="14"/>
      <c r="GAN140" s="14"/>
      <c r="GAO140" s="14"/>
      <c r="GAP140" s="14"/>
      <c r="GAQ140" s="14"/>
      <c r="GAR140" s="14"/>
      <c r="GAS140" s="14"/>
      <c r="GAT140" s="14"/>
      <c r="GAU140" s="14"/>
      <c r="GAV140" s="14"/>
      <c r="GAW140" s="14"/>
      <c r="GAX140" s="14"/>
      <c r="GAY140" s="14"/>
      <c r="GAZ140" s="14"/>
      <c r="GBA140" s="14"/>
      <c r="GBB140" s="14"/>
      <c r="GBC140" s="14"/>
      <c r="GBD140" s="14"/>
      <c r="GBE140" s="14"/>
      <c r="GBF140" s="14"/>
      <c r="GBG140" s="14"/>
      <c r="GBH140" s="14"/>
      <c r="GBI140" s="14"/>
      <c r="GBJ140" s="14"/>
      <c r="GBK140" s="14"/>
      <c r="GBL140" s="14"/>
      <c r="GBM140" s="14"/>
      <c r="GBN140" s="14"/>
      <c r="GBO140" s="14"/>
      <c r="GBP140" s="14"/>
      <c r="GBQ140" s="14"/>
      <c r="GBR140" s="14"/>
      <c r="GBS140" s="14"/>
      <c r="GBT140" s="14"/>
      <c r="GBU140" s="14"/>
      <c r="GBV140" s="14"/>
      <c r="GBW140" s="14"/>
      <c r="GBX140" s="14"/>
      <c r="GBY140" s="14"/>
      <c r="GBZ140" s="14"/>
      <c r="GCA140" s="14"/>
      <c r="GCB140" s="14"/>
      <c r="GCC140" s="14"/>
      <c r="GCD140" s="14"/>
      <c r="GCE140" s="14"/>
      <c r="GCF140" s="14"/>
      <c r="GCG140" s="14"/>
      <c r="GCH140" s="14"/>
      <c r="GCI140" s="14"/>
      <c r="GCJ140" s="14"/>
      <c r="GCK140" s="14"/>
      <c r="GCL140" s="14"/>
      <c r="GCM140" s="14"/>
      <c r="GCN140" s="14"/>
      <c r="GCO140" s="14"/>
      <c r="GCP140" s="14"/>
      <c r="GCQ140" s="14"/>
      <c r="GCR140" s="14"/>
      <c r="GCS140" s="14"/>
      <c r="GCT140" s="14"/>
      <c r="GCU140" s="14"/>
      <c r="GCV140" s="14"/>
      <c r="GCW140" s="14"/>
      <c r="GCX140" s="14"/>
      <c r="GCY140" s="14"/>
      <c r="GCZ140" s="14"/>
      <c r="GDA140" s="14"/>
      <c r="GDB140" s="14"/>
      <c r="GDC140" s="14"/>
      <c r="GDD140" s="14"/>
      <c r="GDE140" s="14"/>
      <c r="GDF140" s="14"/>
      <c r="GDG140" s="14"/>
      <c r="GDH140" s="14"/>
      <c r="GDI140" s="14"/>
      <c r="GDJ140" s="14"/>
      <c r="GDK140" s="14"/>
      <c r="GDL140" s="14"/>
      <c r="GDM140" s="14"/>
      <c r="GDN140" s="14"/>
      <c r="GDO140" s="14"/>
      <c r="GDP140" s="14"/>
      <c r="GDQ140" s="14"/>
      <c r="GDR140" s="14"/>
      <c r="GDS140" s="14"/>
      <c r="GDT140" s="14"/>
      <c r="GDU140" s="14"/>
      <c r="GDV140" s="14"/>
      <c r="GDW140" s="14"/>
      <c r="GDX140" s="14"/>
      <c r="GDY140" s="14"/>
      <c r="GDZ140" s="14"/>
      <c r="GEA140" s="14"/>
      <c r="GEB140" s="14"/>
      <c r="GEC140" s="14"/>
      <c r="GED140" s="14"/>
      <c r="GEE140" s="14"/>
      <c r="GEF140" s="14"/>
      <c r="GEG140" s="14"/>
      <c r="GEH140" s="14"/>
      <c r="GEI140" s="14"/>
      <c r="GEJ140" s="14"/>
      <c r="GEK140" s="14"/>
      <c r="GEL140" s="14"/>
      <c r="GEM140" s="14"/>
      <c r="GEN140" s="14"/>
      <c r="GEO140" s="14"/>
      <c r="GEP140" s="14"/>
      <c r="GEQ140" s="14"/>
      <c r="GER140" s="14"/>
      <c r="GES140" s="14"/>
      <c r="GET140" s="14"/>
      <c r="GEU140" s="14"/>
      <c r="GEV140" s="14"/>
      <c r="GEW140" s="14"/>
      <c r="GEX140" s="14"/>
      <c r="GEY140" s="14"/>
      <c r="GEZ140" s="14"/>
      <c r="GFA140" s="14"/>
      <c r="GFB140" s="14"/>
      <c r="GFC140" s="14"/>
      <c r="GFD140" s="14"/>
      <c r="GFE140" s="14"/>
      <c r="GFF140" s="14"/>
      <c r="GFG140" s="14"/>
      <c r="GFH140" s="14"/>
      <c r="GFI140" s="14"/>
      <c r="GFJ140" s="14"/>
      <c r="GFK140" s="14"/>
      <c r="GFL140" s="14"/>
      <c r="GFM140" s="14"/>
      <c r="GFN140" s="14"/>
      <c r="GFO140" s="14"/>
      <c r="GFP140" s="14"/>
      <c r="GFQ140" s="14"/>
      <c r="GFR140" s="14"/>
      <c r="GFS140" s="14"/>
      <c r="GFT140" s="14"/>
      <c r="GFU140" s="14"/>
      <c r="GFV140" s="14"/>
      <c r="GFW140" s="14"/>
      <c r="GFX140" s="14"/>
      <c r="GFY140" s="14"/>
      <c r="GFZ140" s="14"/>
      <c r="GGA140" s="14"/>
      <c r="GGB140" s="14"/>
      <c r="GGC140" s="14"/>
      <c r="GGD140" s="14"/>
      <c r="GGE140" s="14"/>
      <c r="GGF140" s="14"/>
      <c r="GGG140" s="14"/>
      <c r="GGH140" s="14"/>
      <c r="GGI140" s="14"/>
      <c r="GGJ140" s="14"/>
      <c r="GGK140" s="14"/>
      <c r="GGL140" s="14"/>
      <c r="GGM140" s="14"/>
      <c r="GGN140" s="14"/>
      <c r="GGO140" s="14"/>
      <c r="GGP140" s="14"/>
      <c r="GGQ140" s="14"/>
      <c r="GGR140" s="14"/>
      <c r="GGS140" s="14"/>
      <c r="GGT140" s="14"/>
      <c r="GGU140" s="14"/>
      <c r="GGV140" s="14"/>
      <c r="GGW140" s="14"/>
      <c r="GGX140" s="14"/>
      <c r="GGY140" s="14"/>
      <c r="GGZ140" s="14"/>
      <c r="GHA140" s="14"/>
      <c r="GHB140" s="14"/>
      <c r="GHC140" s="14"/>
      <c r="GHD140" s="14"/>
      <c r="GHE140" s="14"/>
      <c r="GHF140" s="14"/>
      <c r="GHG140" s="14"/>
      <c r="GHH140" s="14"/>
      <c r="GHI140" s="14"/>
      <c r="GHJ140" s="14"/>
      <c r="GHK140" s="14"/>
      <c r="GHL140" s="14"/>
      <c r="GHM140" s="14"/>
      <c r="GHN140" s="14"/>
      <c r="GHO140" s="14"/>
      <c r="GHP140" s="14"/>
      <c r="GHQ140" s="14"/>
      <c r="GHR140" s="14"/>
      <c r="GHS140" s="14"/>
      <c r="GHT140" s="14"/>
      <c r="GHU140" s="14"/>
      <c r="GHV140" s="14"/>
      <c r="GHW140" s="14"/>
      <c r="GHX140" s="14"/>
      <c r="GHY140" s="14"/>
      <c r="GHZ140" s="14"/>
      <c r="GIA140" s="14"/>
      <c r="GIB140" s="14"/>
      <c r="GIC140" s="14"/>
      <c r="GID140" s="14"/>
      <c r="GIE140" s="14"/>
      <c r="GIF140" s="14"/>
      <c r="GIG140" s="14"/>
      <c r="GIH140" s="14"/>
      <c r="GII140" s="14"/>
      <c r="GIJ140" s="14"/>
      <c r="GIK140" s="14"/>
      <c r="GIL140" s="14"/>
      <c r="GIM140" s="14"/>
      <c r="GIN140" s="14"/>
      <c r="GIO140" s="14"/>
      <c r="GIP140" s="14"/>
      <c r="GIQ140" s="14"/>
      <c r="GIR140" s="14"/>
      <c r="GIS140" s="14"/>
      <c r="GIT140" s="14"/>
      <c r="GIU140" s="14"/>
      <c r="GIV140" s="14"/>
      <c r="GIW140" s="14"/>
      <c r="GIX140" s="14"/>
      <c r="GIY140" s="14"/>
      <c r="GIZ140" s="14"/>
      <c r="GJA140" s="14"/>
      <c r="GJB140" s="14"/>
      <c r="GJC140" s="14"/>
      <c r="GJD140" s="14"/>
      <c r="GJE140" s="14"/>
      <c r="GJF140" s="14"/>
      <c r="GJG140" s="14"/>
      <c r="GJH140" s="14"/>
      <c r="GJI140" s="14"/>
      <c r="GJJ140" s="14"/>
      <c r="GJK140" s="14"/>
      <c r="GJL140" s="14"/>
      <c r="GJM140" s="14"/>
      <c r="GJN140" s="14"/>
      <c r="GJO140" s="14"/>
      <c r="GJP140" s="14"/>
      <c r="GJQ140" s="14"/>
      <c r="GJR140" s="14"/>
      <c r="GJS140" s="14"/>
      <c r="GJT140" s="14"/>
      <c r="GJU140" s="14"/>
      <c r="GJV140" s="14"/>
      <c r="GJW140" s="14"/>
      <c r="GJX140" s="14"/>
      <c r="GJY140" s="14"/>
      <c r="GJZ140" s="14"/>
      <c r="GKA140" s="14"/>
      <c r="GKB140" s="14"/>
      <c r="GKC140" s="14"/>
      <c r="GKD140" s="14"/>
      <c r="GKE140" s="14"/>
      <c r="GKF140" s="14"/>
      <c r="GKG140" s="14"/>
      <c r="GKH140" s="14"/>
      <c r="GKI140" s="14"/>
      <c r="GKJ140" s="14"/>
      <c r="GKK140" s="14"/>
      <c r="GKL140" s="14"/>
      <c r="GKM140" s="14"/>
      <c r="GKN140" s="14"/>
      <c r="GKO140" s="14"/>
      <c r="GKP140" s="14"/>
      <c r="GKQ140" s="14"/>
      <c r="GKR140" s="14"/>
      <c r="GKS140" s="14"/>
      <c r="GKT140" s="14"/>
      <c r="GKU140" s="14"/>
      <c r="GKV140" s="14"/>
      <c r="GKW140" s="14"/>
      <c r="GKX140" s="14"/>
      <c r="GKY140" s="14"/>
      <c r="GKZ140" s="14"/>
      <c r="GLA140" s="14"/>
      <c r="GLB140" s="14"/>
      <c r="GLC140" s="14"/>
      <c r="GLD140" s="14"/>
      <c r="GLE140" s="14"/>
      <c r="GLF140" s="14"/>
      <c r="GLG140" s="14"/>
      <c r="GLH140" s="14"/>
      <c r="GLI140" s="14"/>
      <c r="GLJ140" s="14"/>
      <c r="GLK140" s="14"/>
      <c r="GLL140" s="14"/>
      <c r="GLM140" s="14"/>
      <c r="GLN140" s="14"/>
      <c r="GLO140" s="14"/>
      <c r="GLP140" s="14"/>
      <c r="GLQ140" s="14"/>
      <c r="GLR140" s="14"/>
      <c r="GLS140" s="14"/>
      <c r="GLT140" s="14"/>
      <c r="GLU140" s="14"/>
      <c r="GLV140" s="14"/>
      <c r="GLW140" s="14"/>
      <c r="GLX140" s="14"/>
      <c r="GLY140" s="14"/>
      <c r="GLZ140" s="14"/>
      <c r="GMA140" s="14"/>
      <c r="GMB140" s="14"/>
      <c r="GMC140" s="14"/>
      <c r="GMD140" s="14"/>
      <c r="GME140" s="14"/>
      <c r="GMF140" s="14"/>
      <c r="GMG140" s="14"/>
      <c r="GMH140" s="14"/>
      <c r="GMI140" s="14"/>
      <c r="GMJ140" s="14"/>
      <c r="GMK140" s="14"/>
      <c r="GML140" s="14"/>
      <c r="GMM140" s="14"/>
      <c r="GMN140" s="14"/>
      <c r="GMO140" s="14"/>
      <c r="GMP140" s="14"/>
      <c r="GMQ140" s="14"/>
      <c r="GMR140" s="14"/>
      <c r="GMS140" s="14"/>
      <c r="GMT140" s="14"/>
      <c r="GMU140" s="14"/>
      <c r="GMV140" s="14"/>
      <c r="GMW140" s="14"/>
      <c r="GMX140" s="14"/>
      <c r="GMY140" s="14"/>
      <c r="GMZ140" s="14"/>
      <c r="GNA140" s="14"/>
      <c r="GNB140" s="14"/>
      <c r="GNC140" s="14"/>
      <c r="GND140" s="14"/>
      <c r="GNE140" s="14"/>
      <c r="GNF140" s="14"/>
      <c r="GNG140" s="14"/>
      <c r="GNH140" s="14"/>
      <c r="GNI140" s="14"/>
      <c r="GNJ140" s="14"/>
      <c r="GNK140" s="14"/>
      <c r="GNL140" s="14"/>
      <c r="GNM140" s="14"/>
      <c r="GNN140" s="14"/>
      <c r="GNO140" s="14"/>
      <c r="GNP140" s="14"/>
      <c r="GNQ140" s="14"/>
      <c r="GNR140" s="14"/>
      <c r="GNS140" s="14"/>
      <c r="GNT140" s="14"/>
      <c r="GNU140" s="14"/>
      <c r="GNV140" s="14"/>
      <c r="GNW140" s="14"/>
      <c r="GNX140" s="14"/>
      <c r="GNY140" s="14"/>
      <c r="GNZ140" s="14"/>
      <c r="GOA140" s="14"/>
      <c r="GOB140" s="14"/>
      <c r="GOC140" s="14"/>
      <c r="GOD140" s="14"/>
      <c r="GOE140" s="14"/>
      <c r="GOF140" s="14"/>
      <c r="GOG140" s="14"/>
      <c r="GOH140" s="14"/>
      <c r="GOI140" s="14"/>
      <c r="GOJ140" s="14"/>
      <c r="GOK140" s="14"/>
      <c r="GOL140" s="14"/>
      <c r="GOM140" s="14"/>
      <c r="GON140" s="14"/>
      <c r="GOO140" s="14"/>
      <c r="GOP140" s="14"/>
      <c r="GOQ140" s="14"/>
      <c r="GOR140" s="14"/>
      <c r="GOS140" s="14"/>
      <c r="GOT140" s="14"/>
      <c r="GOU140" s="14"/>
      <c r="GOV140" s="14"/>
      <c r="GOW140" s="14"/>
      <c r="GOX140" s="14"/>
      <c r="GOY140" s="14"/>
      <c r="GOZ140" s="14"/>
      <c r="GPA140" s="14"/>
      <c r="GPB140" s="14"/>
      <c r="GPC140" s="14"/>
      <c r="GPD140" s="14"/>
      <c r="GPE140" s="14"/>
      <c r="GPF140" s="14"/>
      <c r="GPG140" s="14"/>
      <c r="GPH140" s="14"/>
      <c r="GPI140" s="14"/>
      <c r="GPJ140" s="14"/>
      <c r="GPK140" s="14"/>
      <c r="GPL140" s="14"/>
      <c r="GPM140" s="14"/>
      <c r="GPN140" s="14"/>
      <c r="GPO140" s="14"/>
      <c r="GPP140" s="14"/>
      <c r="GPQ140" s="14"/>
      <c r="GPR140" s="14"/>
      <c r="GPS140" s="14"/>
      <c r="GPT140" s="14"/>
      <c r="GPU140" s="14"/>
      <c r="GPV140" s="14"/>
      <c r="GPW140" s="14"/>
      <c r="GPX140" s="14"/>
      <c r="GPY140" s="14"/>
      <c r="GPZ140" s="14"/>
      <c r="GQA140" s="14"/>
      <c r="GQB140" s="14"/>
      <c r="GQC140" s="14"/>
      <c r="GQD140" s="14"/>
      <c r="GQE140" s="14"/>
      <c r="GQF140" s="14"/>
      <c r="GQG140" s="14"/>
      <c r="GQH140" s="14"/>
      <c r="GQI140" s="14"/>
      <c r="GQJ140" s="14"/>
      <c r="GQK140" s="14"/>
      <c r="GQL140" s="14"/>
      <c r="GQM140" s="14"/>
      <c r="GQN140" s="14"/>
      <c r="GQO140" s="14"/>
      <c r="GQP140" s="14"/>
      <c r="GQQ140" s="14"/>
      <c r="GQR140" s="14"/>
      <c r="GQS140" s="14"/>
      <c r="GQT140" s="14"/>
      <c r="GQU140" s="14"/>
      <c r="GQV140" s="14"/>
      <c r="GQW140" s="14"/>
      <c r="GQX140" s="14"/>
      <c r="GQY140" s="14"/>
      <c r="GQZ140" s="14"/>
      <c r="GRA140" s="14"/>
      <c r="GRB140" s="14"/>
      <c r="GRC140" s="14"/>
      <c r="GRD140" s="14"/>
      <c r="GRE140" s="14"/>
      <c r="GRF140" s="14"/>
      <c r="GRG140" s="14"/>
      <c r="GRH140" s="14"/>
      <c r="GRI140" s="14"/>
      <c r="GRJ140" s="14"/>
      <c r="GRK140" s="14"/>
      <c r="GRL140" s="14"/>
      <c r="GRM140" s="14"/>
      <c r="GRN140" s="14"/>
      <c r="GRO140" s="14"/>
      <c r="GRP140" s="14"/>
      <c r="GRQ140" s="14"/>
      <c r="GRR140" s="14"/>
      <c r="GRS140" s="14"/>
      <c r="GRT140" s="14"/>
      <c r="GRU140" s="14"/>
      <c r="GRV140" s="14"/>
      <c r="GRW140" s="14"/>
      <c r="GRX140" s="14"/>
      <c r="GRY140" s="14"/>
      <c r="GRZ140" s="14"/>
      <c r="GSA140" s="14"/>
      <c r="GSB140" s="14"/>
      <c r="GSC140" s="14"/>
      <c r="GSD140" s="14"/>
      <c r="GSE140" s="14"/>
      <c r="GSF140" s="14"/>
      <c r="GSG140" s="14"/>
      <c r="GSH140" s="14"/>
      <c r="GSI140" s="14"/>
      <c r="GSJ140" s="14"/>
      <c r="GSK140" s="14"/>
      <c r="GSL140" s="14"/>
      <c r="GSM140" s="14"/>
      <c r="GSN140" s="14"/>
      <c r="GSO140" s="14"/>
      <c r="GSP140" s="14"/>
      <c r="GSQ140" s="14"/>
      <c r="GSR140" s="14"/>
      <c r="GSS140" s="14"/>
      <c r="GST140" s="14"/>
      <c r="GSU140" s="14"/>
      <c r="GSV140" s="14"/>
      <c r="GSW140" s="14"/>
      <c r="GSX140" s="14"/>
      <c r="GSY140" s="14"/>
      <c r="GSZ140" s="14"/>
      <c r="GTA140" s="14"/>
      <c r="GTB140" s="14"/>
      <c r="GTC140" s="14"/>
      <c r="GTD140" s="14"/>
      <c r="GTE140" s="14"/>
      <c r="GTF140" s="14"/>
      <c r="GTG140" s="14"/>
      <c r="GTH140" s="14"/>
      <c r="GTI140" s="14"/>
      <c r="GTJ140" s="14"/>
      <c r="GTK140" s="14"/>
      <c r="GTL140" s="14"/>
      <c r="GTM140" s="14"/>
      <c r="GTN140" s="14"/>
      <c r="GTO140" s="14"/>
      <c r="GTP140" s="14"/>
      <c r="GTQ140" s="14"/>
      <c r="GTR140" s="14"/>
      <c r="GTS140" s="14"/>
      <c r="GTT140" s="14"/>
      <c r="GTU140" s="14"/>
      <c r="GTV140" s="14"/>
      <c r="GTW140" s="14"/>
      <c r="GTX140" s="14"/>
      <c r="GTY140" s="14"/>
      <c r="GTZ140" s="14"/>
      <c r="GUA140" s="14"/>
      <c r="GUB140" s="14"/>
      <c r="GUC140" s="14"/>
      <c r="GUD140" s="14"/>
      <c r="GUE140" s="14"/>
      <c r="GUF140" s="14"/>
      <c r="GUG140" s="14"/>
      <c r="GUH140" s="14"/>
      <c r="GUI140" s="14"/>
      <c r="GUJ140" s="14"/>
      <c r="GUK140" s="14"/>
      <c r="GUL140" s="14"/>
      <c r="GUM140" s="14"/>
      <c r="GUN140" s="14"/>
      <c r="GUO140" s="14"/>
      <c r="GUP140" s="14"/>
      <c r="GUQ140" s="14"/>
      <c r="GUR140" s="14"/>
      <c r="GUS140" s="14"/>
      <c r="GUT140" s="14"/>
      <c r="GUU140" s="14"/>
      <c r="GUV140" s="14"/>
      <c r="GUW140" s="14"/>
      <c r="GUX140" s="14"/>
      <c r="GUY140" s="14"/>
      <c r="GUZ140" s="14"/>
      <c r="GVA140" s="14"/>
      <c r="GVB140" s="14"/>
      <c r="GVC140" s="14"/>
      <c r="GVD140" s="14"/>
      <c r="GVE140" s="14"/>
      <c r="GVF140" s="14"/>
      <c r="GVG140" s="14"/>
      <c r="GVH140" s="14"/>
      <c r="GVI140" s="14"/>
      <c r="GVJ140" s="14"/>
      <c r="GVK140" s="14"/>
      <c r="GVL140" s="14"/>
      <c r="GVM140" s="14"/>
      <c r="GVN140" s="14"/>
      <c r="GVO140" s="14"/>
      <c r="GVP140" s="14"/>
      <c r="GVQ140" s="14"/>
      <c r="GVR140" s="14"/>
      <c r="GVS140" s="14"/>
      <c r="GVT140" s="14"/>
      <c r="GVU140" s="14"/>
      <c r="GVV140" s="14"/>
      <c r="GVW140" s="14"/>
      <c r="GVX140" s="14"/>
      <c r="GVY140" s="14"/>
      <c r="GVZ140" s="14"/>
      <c r="GWA140" s="14"/>
      <c r="GWB140" s="14"/>
      <c r="GWC140" s="14"/>
      <c r="GWD140" s="14"/>
      <c r="GWE140" s="14"/>
      <c r="GWF140" s="14"/>
      <c r="GWG140" s="14"/>
      <c r="GWH140" s="14"/>
      <c r="GWI140" s="14"/>
      <c r="GWJ140" s="14"/>
      <c r="GWK140" s="14"/>
      <c r="GWL140" s="14"/>
      <c r="GWM140" s="14"/>
      <c r="GWN140" s="14"/>
      <c r="GWO140" s="14"/>
      <c r="GWP140" s="14"/>
      <c r="GWQ140" s="14"/>
      <c r="GWR140" s="14"/>
      <c r="GWS140" s="14"/>
      <c r="GWT140" s="14"/>
      <c r="GWU140" s="14"/>
      <c r="GWV140" s="14"/>
      <c r="GWW140" s="14"/>
      <c r="GWX140" s="14"/>
      <c r="GWY140" s="14"/>
      <c r="GWZ140" s="14"/>
      <c r="GXA140" s="14"/>
      <c r="GXB140" s="14"/>
      <c r="GXC140" s="14"/>
      <c r="GXD140" s="14"/>
      <c r="GXE140" s="14"/>
      <c r="GXF140" s="14"/>
      <c r="GXG140" s="14"/>
      <c r="GXH140" s="14"/>
      <c r="GXI140" s="14"/>
      <c r="GXJ140" s="14"/>
      <c r="GXK140" s="14"/>
      <c r="GXL140" s="14"/>
      <c r="GXM140" s="14"/>
      <c r="GXN140" s="14"/>
      <c r="GXO140" s="14"/>
      <c r="GXP140" s="14"/>
      <c r="GXQ140" s="14"/>
      <c r="GXR140" s="14"/>
      <c r="GXS140" s="14"/>
      <c r="GXT140" s="14"/>
      <c r="GXU140" s="14"/>
      <c r="GXV140" s="14"/>
      <c r="GXW140" s="14"/>
      <c r="GXX140" s="14"/>
      <c r="GXY140" s="14"/>
      <c r="GXZ140" s="14"/>
      <c r="GYA140" s="14"/>
      <c r="GYB140" s="14"/>
      <c r="GYC140" s="14"/>
      <c r="GYD140" s="14"/>
      <c r="GYE140" s="14"/>
      <c r="GYF140" s="14"/>
      <c r="GYG140" s="14"/>
      <c r="GYH140" s="14"/>
      <c r="GYI140" s="14"/>
      <c r="GYJ140" s="14"/>
      <c r="GYK140" s="14"/>
      <c r="GYL140" s="14"/>
      <c r="GYM140" s="14"/>
      <c r="GYN140" s="14"/>
      <c r="GYO140" s="14"/>
      <c r="GYP140" s="14"/>
      <c r="GYQ140" s="14"/>
      <c r="GYR140" s="14"/>
      <c r="GYS140" s="14"/>
      <c r="GYT140" s="14"/>
      <c r="GYU140" s="14"/>
      <c r="GYV140" s="14"/>
      <c r="GYW140" s="14"/>
      <c r="GYX140" s="14"/>
      <c r="GYY140" s="14"/>
      <c r="GYZ140" s="14"/>
      <c r="GZA140" s="14"/>
      <c r="GZB140" s="14"/>
      <c r="GZC140" s="14"/>
      <c r="GZD140" s="14"/>
      <c r="GZE140" s="14"/>
      <c r="GZF140" s="14"/>
      <c r="GZG140" s="14"/>
      <c r="GZH140" s="14"/>
      <c r="GZI140" s="14"/>
      <c r="GZJ140" s="14"/>
      <c r="GZK140" s="14"/>
      <c r="GZL140" s="14"/>
      <c r="GZM140" s="14"/>
      <c r="GZN140" s="14"/>
      <c r="GZO140" s="14"/>
      <c r="GZP140" s="14"/>
      <c r="GZQ140" s="14"/>
      <c r="GZR140" s="14"/>
      <c r="GZS140" s="14"/>
      <c r="GZT140" s="14"/>
      <c r="GZU140" s="14"/>
      <c r="GZV140" s="14"/>
      <c r="GZW140" s="14"/>
      <c r="GZX140" s="14"/>
      <c r="GZY140" s="14"/>
      <c r="GZZ140" s="14"/>
      <c r="HAA140" s="14"/>
      <c r="HAB140" s="14"/>
      <c r="HAC140" s="14"/>
      <c r="HAD140" s="14"/>
      <c r="HAE140" s="14"/>
      <c r="HAF140" s="14"/>
      <c r="HAG140" s="14"/>
      <c r="HAH140" s="14"/>
      <c r="HAI140" s="14"/>
      <c r="HAJ140" s="14"/>
      <c r="HAK140" s="14"/>
      <c r="HAL140" s="14"/>
      <c r="HAM140" s="14"/>
      <c r="HAN140" s="14"/>
      <c r="HAO140" s="14"/>
      <c r="HAP140" s="14"/>
      <c r="HAQ140" s="14"/>
      <c r="HAR140" s="14"/>
      <c r="HAS140" s="14"/>
      <c r="HAT140" s="14"/>
      <c r="HAU140" s="14"/>
      <c r="HAV140" s="14"/>
      <c r="HAW140" s="14"/>
      <c r="HAX140" s="14"/>
      <c r="HAY140" s="14"/>
      <c r="HAZ140" s="14"/>
      <c r="HBA140" s="14"/>
      <c r="HBB140" s="14"/>
      <c r="HBC140" s="14"/>
      <c r="HBD140" s="14"/>
      <c r="HBE140" s="14"/>
      <c r="HBF140" s="14"/>
      <c r="HBG140" s="14"/>
      <c r="HBH140" s="14"/>
      <c r="HBI140" s="14"/>
      <c r="HBJ140" s="14"/>
      <c r="HBK140" s="14"/>
      <c r="HBL140" s="14"/>
      <c r="HBM140" s="14"/>
      <c r="HBN140" s="14"/>
      <c r="HBO140" s="14"/>
      <c r="HBP140" s="14"/>
      <c r="HBQ140" s="14"/>
      <c r="HBR140" s="14"/>
      <c r="HBS140" s="14"/>
      <c r="HBT140" s="14"/>
      <c r="HBU140" s="14"/>
      <c r="HBV140" s="14"/>
      <c r="HBW140" s="14"/>
      <c r="HBX140" s="14"/>
      <c r="HBY140" s="14"/>
      <c r="HBZ140" s="14"/>
      <c r="HCA140" s="14"/>
      <c r="HCB140" s="14"/>
      <c r="HCC140" s="14"/>
      <c r="HCD140" s="14"/>
      <c r="HCE140" s="14"/>
      <c r="HCF140" s="14"/>
      <c r="HCG140" s="14"/>
      <c r="HCH140" s="14"/>
      <c r="HCI140" s="14"/>
      <c r="HCJ140" s="14"/>
      <c r="HCK140" s="14"/>
      <c r="HCL140" s="14"/>
      <c r="HCM140" s="14"/>
      <c r="HCN140" s="14"/>
      <c r="HCO140" s="14"/>
      <c r="HCP140" s="14"/>
      <c r="HCQ140" s="14"/>
      <c r="HCR140" s="14"/>
      <c r="HCS140" s="14"/>
      <c r="HCT140" s="14"/>
      <c r="HCU140" s="14"/>
      <c r="HCV140" s="14"/>
      <c r="HCW140" s="14"/>
      <c r="HCX140" s="14"/>
      <c r="HCY140" s="14"/>
      <c r="HCZ140" s="14"/>
      <c r="HDA140" s="14"/>
      <c r="HDB140" s="14"/>
      <c r="HDC140" s="14"/>
      <c r="HDD140" s="14"/>
      <c r="HDE140" s="14"/>
      <c r="HDF140" s="14"/>
      <c r="HDG140" s="14"/>
      <c r="HDH140" s="14"/>
      <c r="HDI140" s="14"/>
      <c r="HDJ140" s="14"/>
      <c r="HDK140" s="14"/>
      <c r="HDL140" s="14"/>
      <c r="HDM140" s="14"/>
      <c r="HDN140" s="14"/>
      <c r="HDO140" s="14"/>
      <c r="HDP140" s="14"/>
      <c r="HDQ140" s="14"/>
      <c r="HDR140" s="14"/>
      <c r="HDS140" s="14"/>
      <c r="HDT140" s="14"/>
      <c r="HDU140" s="14"/>
      <c r="HDV140" s="14"/>
      <c r="HDW140" s="14"/>
      <c r="HDX140" s="14"/>
      <c r="HDY140" s="14"/>
      <c r="HDZ140" s="14"/>
      <c r="HEA140" s="14"/>
      <c r="HEB140" s="14"/>
      <c r="HEC140" s="14"/>
      <c r="HED140" s="14"/>
      <c r="HEE140" s="14"/>
      <c r="HEF140" s="14"/>
      <c r="HEG140" s="14"/>
      <c r="HEH140" s="14"/>
      <c r="HEI140" s="14"/>
      <c r="HEJ140" s="14"/>
      <c r="HEK140" s="14"/>
      <c r="HEL140" s="14"/>
      <c r="HEM140" s="14"/>
      <c r="HEN140" s="14"/>
      <c r="HEO140" s="14"/>
      <c r="HEP140" s="14"/>
      <c r="HEQ140" s="14"/>
      <c r="HER140" s="14"/>
      <c r="HES140" s="14"/>
      <c r="HET140" s="14"/>
      <c r="HEU140" s="14"/>
      <c r="HEV140" s="14"/>
      <c r="HEW140" s="14"/>
      <c r="HEX140" s="14"/>
      <c r="HEY140" s="14"/>
      <c r="HEZ140" s="14"/>
      <c r="HFA140" s="14"/>
      <c r="HFB140" s="14"/>
      <c r="HFC140" s="14"/>
      <c r="HFD140" s="14"/>
      <c r="HFE140" s="14"/>
      <c r="HFF140" s="14"/>
      <c r="HFG140" s="14"/>
      <c r="HFH140" s="14"/>
      <c r="HFI140" s="14"/>
      <c r="HFJ140" s="14"/>
      <c r="HFK140" s="14"/>
      <c r="HFL140" s="14"/>
      <c r="HFM140" s="14"/>
      <c r="HFN140" s="14"/>
      <c r="HFO140" s="14"/>
      <c r="HFP140" s="14"/>
      <c r="HFQ140" s="14"/>
      <c r="HFR140" s="14"/>
      <c r="HFS140" s="14"/>
      <c r="HFT140" s="14"/>
      <c r="HFU140" s="14"/>
      <c r="HFV140" s="14"/>
      <c r="HFW140" s="14"/>
      <c r="HFX140" s="14"/>
      <c r="HFY140" s="14"/>
      <c r="HFZ140" s="14"/>
      <c r="HGA140" s="14"/>
      <c r="HGB140" s="14"/>
      <c r="HGC140" s="14"/>
      <c r="HGD140" s="14"/>
      <c r="HGE140" s="14"/>
      <c r="HGF140" s="14"/>
      <c r="HGG140" s="14"/>
      <c r="HGH140" s="14"/>
      <c r="HGI140" s="14"/>
      <c r="HGJ140" s="14"/>
      <c r="HGK140" s="14"/>
      <c r="HGL140" s="14"/>
      <c r="HGM140" s="14"/>
      <c r="HGN140" s="14"/>
      <c r="HGO140" s="14"/>
      <c r="HGP140" s="14"/>
      <c r="HGQ140" s="14"/>
      <c r="HGR140" s="14"/>
      <c r="HGS140" s="14"/>
      <c r="HGT140" s="14"/>
      <c r="HGU140" s="14"/>
      <c r="HGV140" s="14"/>
      <c r="HGW140" s="14"/>
      <c r="HGX140" s="14"/>
      <c r="HGY140" s="14"/>
      <c r="HGZ140" s="14"/>
      <c r="HHA140" s="14"/>
      <c r="HHB140" s="14"/>
      <c r="HHC140" s="14"/>
      <c r="HHD140" s="14"/>
      <c r="HHE140" s="14"/>
      <c r="HHF140" s="14"/>
      <c r="HHG140" s="14"/>
      <c r="HHH140" s="14"/>
      <c r="HHI140" s="14"/>
      <c r="HHJ140" s="14"/>
      <c r="HHK140" s="14"/>
      <c r="HHL140" s="14"/>
      <c r="HHM140" s="14"/>
      <c r="HHN140" s="14"/>
      <c r="HHO140" s="14"/>
      <c r="HHP140" s="14"/>
      <c r="HHQ140" s="14"/>
      <c r="HHR140" s="14"/>
      <c r="HHS140" s="14"/>
      <c r="HHT140" s="14"/>
      <c r="HHU140" s="14"/>
      <c r="HHV140" s="14"/>
      <c r="HHW140" s="14"/>
      <c r="HHX140" s="14"/>
      <c r="HHY140" s="14"/>
      <c r="HHZ140" s="14"/>
      <c r="HIA140" s="14"/>
      <c r="HIB140" s="14"/>
      <c r="HIC140" s="14"/>
      <c r="HID140" s="14"/>
      <c r="HIE140" s="14"/>
      <c r="HIF140" s="14"/>
      <c r="HIG140" s="14"/>
      <c r="HIH140" s="14"/>
      <c r="HII140" s="14"/>
      <c r="HIJ140" s="14"/>
      <c r="HIK140" s="14"/>
      <c r="HIL140" s="14"/>
      <c r="HIM140" s="14"/>
      <c r="HIN140" s="14"/>
      <c r="HIO140" s="14"/>
      <c r="HIP140" s="14"/>
      <c r="HIQ140" s="14"/>
      <c r="HIR140" s="14"/>
      <c r="HIS140" s="14"/>
      <c r="HIT140" s="14"/>
      <c r="HIU140" s="14"/>
      <c r="HIV140" s="14"/>
      <c r="HIW140" s="14"/>
      <c r="HIX140" s="14"/>
      <c r="HIY140" s="14"/>
      <c r="HIZ140" s="14"/>
      <c r="HJA140" s="14"/>
      <c r="HJB140" s="14"/>
      <c r="HJC140" s="14"/>
      <c r="HJD140" s="14"/>
      <c r="HJE140" s="14"/>
      <c r="HJF140" s="14"/>
      <c r="HJG140" s="14"/>
      <c r="HJH140" s="14"/>
      <c r="HJI140" s="14"/>
      <c r="HJJ140" s="14"/>
      <c r="HJK140" s="14"/>
      <c r="HJL140" s="14"/>
      <c r="HJM140" s="14"/>
      <c r="HJN140" s="14"/>
      <c r="HJO140" s="14"/>
      <c r="HJP140" s="14"/>
      <c r="HJQ140" s="14"/>
      <c r="HJR140" s="14"/>
      <c r="HJS140" s="14"/>
      <c r="HJT140" s="14"/>
      <c r="HJU140" s="14"/>
      <c r="HJV140" s="14"/>
      <c r="HJW140" s="14"/>
      <c r="HJX140" s="14"/>
      <c r="HJY140" s="14"/>
      <c r="HJZ140" s="14"/>
      <c r="HKA140" s="14"/>
      <c r="HKB140" s="14"/>
      <c r="HKC140" s="14"/>
      <c r="HKD140" s="14"/>
      <c r="HKE140" s="14"/>
      <c r="HKF140" s="14"/>
      <c r="HKG140" s="14"/>
      <c r="HKH140" s="14"/>
      <c r="HKI140" s="14"/>
      <c r="HKJ140" s="14"/>
      <c r="HKK140" s="14"/>
      <c r="HKL140" s="14"/>
      <c r="HKM140" s="14"/>
      <c r="HKN140" s="14"/>
      <c r="HKO140" s="14"/>
      <c r="HKP140" s="14"/>
      <c r="HKQ140" s="14"/>
      <c r="HKR140" s="14"/>
      <c r="HKS140" s="14"/>
      <c r="HKT140" s="14"/>
      <c r="HKU140" s="14"/>
      <c r="HKV140" s="14"/>
      <c r="HKW140" s="14"/>
      <c r="HKX140" s="14"/>
      <c r="HKY140" s="14"/>
      <c r="HKZ140" s="14"/>
      <c r="HLA140" s="14"/>
      <c r="HLB140" s="14"/>
      <c r="HLC140" s="14"/>
      <c r="HLD140" s="14"/>
      <c r="HLE140" s="14"/>
      <c r="HLF140" s="14"/>
      <c r="HLG140" s="14"/>
      <c r="HLH140" s="14"/>
      <c r="HLI140" s="14"/>
      <c r="HLJ140" s="14"/>
      <c r="HLK140" s="14"/>
      <c r="HLL140" s="14"/>
      <c r="HLM140" s="14"/>
      <c r="HLN140" s="14"/>
      <c r="HLO140" s="14"/>
      <c r="HLP140" s="14"/>
      <c r="HLQ140" s="14"/>
      <c r="HLR140" s="14"/>
      <c r="HLS140" s="14"/>
      <c r="HLT140" s="14"/>
      <c r="HLU140" s="14"/>
      <c r="HLV140" s="14"/>
      <c r="HLW140" s="14"/>
      <c r="HLX140" s="14"/>
      <c r="HLY140" s="14"/>
      <c r="HLZ140" s="14"/>
      <c r="HMA140" s="14"/>
      <c r="HMB140" s="14"/>
      <c r="HMC140" s="14"/>
      <c r="HMD140" s="14"/>
      <c r="HME140" s="14"/>
      <c r="HMF140" s="14"/>
      <c r="HMG140" s="14"/>
      <c r="HMH140" s="14"/>
      <c r="HMI140" s="14"/>
      <c r="HMJ140" s="14"/>
      <c r="HMK140" s="14"/>
      <c r="HML140" s="14"/>
      <c r="HMM140" s="14"/>
      <c r="HMN140" s="14"/>
      <c r="HMO140" s="14"/>
      <c r="HMP140" s="14"/>
      <c r="HMQ140" s="14"/>
      <c r="HMR140" s="14"/>
      <c r="HMS140" s="14"/>
      <c r="HMT140" s="14"/>
      <c r="HMU140" s="14"/>
      <c r="HMV140" s="14"/>
      <c r="HMW140" s="14"/>
      <c r="HMX140" s="14"/>
      <c r="HMY140" s="14"/>
      <c r="HMZ140" s="14"/>
      <c r="HNA140" s="14"/>
      <c r="HNB140" s="14"/>
      <c r="HNC140" s="14"/>
      <c r="HND140" s="14"/>
      <c r="HNE140" s="14"/>
      <c r="HNF140" s="14"/>
      <c r="HNG140" s="14"/>
      <c r="HNH140" s="14"/>
      <c r="HNI140" s="14"/>
      <c r="HNJ140" s="14"/>
      <c r="HNK140" s="14"/>
      <c r="HNL140" s="14"/>
      <c r="HNM140" s="14"/>
      <c r="HNN140" s="14"/>
      <c r="HNO140" s="14"/>
      <c r="HNP140" s="14"/>
      <c r="HNQ140" s="14"/>
      <c r="HNR140" s="14"/>
      <c r="HNS140" s="14"/>
      <c r="HNT140" s="14"/>
      <c r="HNU140" s="14"/>
      <c r="HNV140" s="14"/>
      <c r="HNW140" s="14"/>
      <c r="HNX140" s="14"/>
      <c r="HNY140" s="14"/>
      <c r="HNZ140" s="14"/>
      <c r="HOA140" s="14"/>
      <c r="HOB140" s="14"/>
      <c r="HOC140" s="14"/>
      <c r="HOD140" s="14"/>
      <c r="HOE140" s="14"/>
      <c r="HOF140" s="14"/>
      <c r="HOG140" s="14"/>
      <c r="HOH140" s="14"/>
      <c r="HOI140" s="14"/>
      <c r="HOJ140" s="14"/>
      <c r="HOK140" s="14"/>
      <c r="HOL140" s="14"/>
      <c r="HOM140" s="14"/>
      <c r="HON140" s="14"/>
      <c r="HOO140" s="14"/>
      <c r="HOP140" s="14"/>
      <c r="HOQ140" s="14"/>
      <c r="HOR140" s="14"/>
      <c r="HOS140" s="14"/>
      <c r="HOT140" s="14"/>
      <c r="HOU140" s="14"/>
      <c r="HOV140" s="14"/>
      <c r="HOW140" s="14"/>
      <c r="HOX140" s="14"/>
      <c r="HOY140" s="14"/>
      <c r="HOZ140" s="14"/>
      <c r="HPA140" s="14"/>
      <c r="HPB140" s="14"/>
      <c r="HPC140" s="14"/>
      <c r="HPD140" s="14"/>
      <c r="HPE140" s="14"/>
      <c r="HPF140" s="14"/>
      <c r="HPG140" s="14"/>
      <c r="HPH140" s="14"/>
      <c r="HPI140" s="14"/>
      <c r="HPJ140" s="14"/>
      <c r="HPK140" s="14"/>
      <c r="HPL140" s="14"/>
      <c r="HPM140" s="14"/>
      <c r="HPN140" s="14"/>
      <c r="HPO140" s="14"/>
      <c r="HPP140" s="14"/>
      <c r="HPQ140" s="14"/>
      <c r="HPR140" s="14"/>
      <c r="HPS140" s="14"/>
      <c r="HPT140" s="14"/>
      <c r="HPU140" s="14"/>
      <c r="HPV140" s="14"/>
      <c r="HPW140" s="14"/>
      <c r="HPX140" s="14"/>
      <c r="HPY140" s="14"/>
      <c r="HPZ140" s="14"/>
      <c r="HQA140" s="14"/>
      <c r="HQB140" s="14"/>
      <c r="HQC140" s="14"/>
      <c r="HQD140" s="14"/>
      <c r="HQE140" s="14"/>
      <c r="HQF140" s="14"/>
      <c r="HQG140" s="14"/>
      <c r="HQH140" s="14"/>
      <c r="HQI140" s="14"/>
      <c r="HQJ140" s="14"/>
      <c r="HQK140" s="14"/>
      <c r="HQL140" s="14"/>
      <c r="HQM140" s="14"/>
      <c r="HQN140" s="14"/>
      <c r="HQO140" s="14"/>
      <c r="HQP140" s="14"/>
      <c r="HQQ140" s="14"/>
      <c r="HQR140" s="14"/>
      <c r="HQS140" s="14"/>
      <c r="HQT140" s="14"/>
      <c r="HQU140" s="14"/>
      <c r="HQV140" s="14"/>
      <c r="HQW140" s="14"/>
      <c r="HQX140" s="14"/>
      <c r="HQY140" s="14"/>
      <c r="HQZ140" s="14"/>
      <c r="HRA140" s="14"/>
      <c r="HRB140" s="14"/>
      <c r="HRC140" s="14"/>
      <c r="HRD140" s="14"/>
      <c r="HRE140" s="14"/>
      <c r="HRF140" s="14"/>
      <c r="HRG140" s="14"/>
      <c r="HRH140" s="14"/>
      <c r="HRI140" s="14"/>
      <c r="HRJ140" s="14"/>
      <c r="HRK140" s="14"/>
      <c r="HRL140" s="14"/>
      <c r="HRM140" s="14"/>
      <c r="HRN140" s="14"/>
      <c r="HRO140" s="14"/>
      <c r="HRP140" s="14"/>
      <c r="HRQ140" s="14"/>
      <c r="HRR140" s="14"/>
      <c r="HRS140" s="14"/>
      <c r="HRT140" s="14"/>
      <c r="HRU140" s="14"/>
      <c r="HRV140" s="14"/>
      <c r="HRW140" s="14"/>
      <c r="HRX140" s="14"/>
      <c r="HRY140" s="14"/>
      <c r="HRZ140" s="14"/>
      <c r="HSA140" s="14"/>
      <c r="HSB140" s="14"/>
      <c r="HSC140" s="14"/>
      <c r="HSD140" s="14"/>
      <c r="HSE140" s="14"/>
      <c r="HSF140" s="14"/>
      <c r="HSG140" s="14"/>
      <c r="HSH140" s="14"/>
      <c r="HSI140" s="14"/>
      <c r="HSJ140" s="14"/>
      <c r="HSK140" s="14"/>
      <c r="HSL140" s="14"/>
      <c r="HSM140" s="14"/>
      <c r="HSN140" s="14"/>
      <c r="HSO140" s="14"/>
      <c r="HSP140" s="14"/>
      <c r="HSQ140" s="14"/>
      <c r="HSR140" s="14"/>
      <c r="HSS140" s="14"/>
      <c r="HST140" s="14"/>
      <c r="HSU140" s="14"/>
      <c r="HSV140" s="14"/>
      <c r="HSW140" s="14"/>
      <c r="HSX140" s="14"/>
      <c r="HSY140" s="14"/>
      <c r="HSZ140" s="14"/>
      <c r="HTA140" s="14"/>
      <c r="HTB140" s="14"/>
      <c r="HTC140" s="14"/>
      <c r="HTD140" s="14"/>
      <c r="HTE140" s="14"/>
      <c r="HTF140" s="14"/>
      <c r="HTG140" s="14"/>
      <c r="HTH140" s="14"/>
      <c r="HTI140" s="14"/>
      <c r="HTJ140" s="14"/>
      <c r="HTK140" s="14"/>
      <c r="HTL140" s="14"/>
      <c r="HTM140" s="14"/>
      <c r="HTN140" s="14"/>
      <c r="HTO140" s="14"/>
      <c r="HTP140" s="14"/>
      <c r="HTQ140" s="14"/>
      <c r="HTR140" s="14"/>
      <c r="HTS140" s="14"/>
      <c r="HTT140" s="14"/>
      <c r="HTU140" s="14"/>
      <c r="HTV140" s="14"/>
      <c r="HTW140" s="14"/>
      <c r="HTX140" s="14"/>
      <c r="HTY140" s="14"/>
      <c r="HTZ140" s="14"/>
      <c r="HUA140" s="14"/>
      <c r="HUB140" s="14"/>
      <c r="HUC140" s="14"/>
      <c r="HUD140" s="14"/>
      <c r="HUE140" s="14"/>
      <c r="HUF140" s="14"/>
      <c r="HUG140" s="14"/>
      <c r="HUH140" s="14"/>
      <c r="HUI140" s="14"/>
      <c r="HUJ140" s="14"/>
      <c r="HUK140" s="14"/>
      <c r="HUL140" s="14"/>
      <c r="HUM140" s="14"/>
      <c r="HUN140" s="14"/>
      <c r="HUO140" s="14"/>
      <c r="HUP140" s="14"/>
      <c r="HUQ140" s="14"/>
      <c r="HUR140" s="14"/>
      <c r="HUS140" s="14"/>
      <c r="HUT140" s="14"/>
      <c r="HUU140" s="14"/>
      <c r="HUV140" s="14"/>
      <c r="HUW140" s="14"/>
      <c r="HUX140" s="14"/>
      <c r="HUY140" s="14"/>
      <c r="HUZ140" s="14"/>
    </row>
    <row r="141" spans="1:5980" s="19" customFormat="1" ht="15.75" x14ac:dyDescent="0.2">
      <c r="A141" s="88"/>
      <c r="B141" s="95" t="s">
        <v>62</v>
      </c>
      <c r="C141" s="97">
        <f t="shared" si="7"/>
        <v>230</v>
      </c>
      <c r="D141" s="97">
        <v>25</v>
      </c>
      <c r="E141" s="97">
        <v>20</v>
      </c>
      <c r="F141" s="97">
        <v>20</v>
      </c>
      <c r="G141" s="97">
        <v>20</v>
      </c>
      <c r="H141" s="97">
        <v>18</v>
      </c>
      <c r="I141" s="97">
        <v>10</v>
      </c>
      <c r="J141" s="97">
        <v>10</v>
      </c>
      <c r="K141" s="97">
        <v>10</v>
      </c>
      <c r="L141" s="97">
        <v>22</v>
      </c>
      <c r="M141" s="97">
        <v>25</v>
      </c>
      <c r="N141" s="97">
        <v>25</v>
      </c>
      <c r="O141" s="97">
        <v>25</v>
      </c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4"/>
      <c r="CB141" s="14"/>
      <c r="CC141" s="14"/>
      <c r="CD141" s="14"/>
      <c r="CE141" s="14"/>
      <c r="CF141" s="14"/>
      <c r="CG141" s="14"/>
      <c r="CH141" s="14"/>
      <c r="CI141" s="14"/>
      <c r="CJ141" s="14"/>
      <c r="CK141" s="14"/>
      <c r="CL141" s="14"/>
      <c r="CM141" s="14"/>
      <c r="CN141" s="14"/>
      <c r="CO141" s="14"/>
      <c r="CP141" s="14"/>
      <c r="CQ141" s="14"/>
      <c r="CR141" s="14"/>
      <c r="CS141" s="14"/>
      <c r="CT141" s="14"/>
      <c r="CU141" s="14"/>
      <c r="CV141" s="14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4"/>
      <c r="DH141" s="14"/>
      <c r="DI141" s="14"/>
      <c r="DJ141" s="14"/>
      <c r="DK141" s="14"/>
      <c r="DL141" s="14"/>
      <c r="DM141" s="14"/>
      <c r="DN141" s="14"/>
      <c r="DO141" s="14"/>
      <c r="DP141" s="14"/>
      <c r="DQ141" s="14"/>
      <c r="DR141" s="14"/>
      <c r="DS141" s="14"/>
      <c r="DT141" s="14"/>
      <c r="DU141" s="14"/>
      <c r="DV141" s="14"/>
      <c r="DW141" s="14"/>
      <c r="DX141" s="14"/>
      <c r="DY141" s="14"/>
      <c r="DZ141" s="14"/>
      <c r="EA141" s="14"/>
      <c r="EB141" s="14"/>
      <c r="EC141" s="14"/>
      <c r="ED141" s="14"/>
      <c r="EE141" s="14"/>
      <c r="EF141" s="14"/>
      <c r="EG141" s="14"/>
      <c r="EH141" s="14"/>
      <c r="EI141" s="14"/>
      <c r="EJ141" s="14"/>
      <c r="EK141" s="14"/>
      <c r="EL141" s="14"/>
      <c r="EM141" s="14"/>
      <c r="EN141" s="14"/>
      <c r="EO141" s="14"/>
      <c r="EP141" s="14"/>
      <c r="EQ141" s="14"/>
      <c r="ER141" s="14"/>
      <c r="ES141" s="14"/>
      <c r="ET141" s="14"/>
      <c r="EU141" s="14"/>
      <c r="EV141" s="14"/>
      <c r="EW141" s="14"/>
      <c r="EX141" s="14"/>
      <c r="EY141" s="14"/>
      <c r="EZ141" s="14"/>
      <c r="FA141" s="14"/>
      <c r="FB141" s="14"/>
      <c r="FC141" s="14"/>
      <c r="FD141" s="14"/>
      <c r="FE141" s="14"/>
      <c r="FF141" s="14"/>
      <c r="FG141" s="14"/>
      <c r="FH141" s="14"/>
      <c r="FI141" s="14"/>
      <c r="FJ141" s="14"/>
      <c r="FK141" s="14"/>
      <c r="FL141" s="14"/>
      <c r="FM141" s="14"/>
      <c r="FN141" s="14"/>
      <c r="FO141" s="14"/>
      <c r="FP141" s="14"/>
      <c r="FQ141" s="14"/>
      <c r="FR141" s="14"/>
      <c r="FS141" s="14"/>
      <c r="FT141" s="14"/>
      <c r="FU141" s="14"/>
      <c r="FV141" s="14"/>
      <c r="FW141" s="14"/>
      <c r="FX141" s="14"/>
      <c r="FY141" s="14"/>
      <c r="FZ141" s="14"/>
      <c r="GA141" s="14"/>
      <c r="GB141" s="14"/>
      <c r="GC141" s="14"/>
      <c r="GD141" s="14"/>
      <c r="GE141" s="14"/>
      <c r="GF141" s="14"/>
      <c r="GG141" s="14"/>
      <c r="GH141" s="14"/>
      <c r="GI141" s="14"/>
      <c r="GJ141" s="14"/>
      <c r="GK141" s="14"/>
      <c r="GL141" s="14"/>
      <c r="GM141" s="14"/>
      <c r="GN141" s="14"/>
      <c r="GO141" s="14"/>
      <c r="GP141" s="14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  <c r="HF141" s="14"/>
      <c r="HG141" s="14"/>
      <c r="HH141" s="14"/>
      <c r="HI141" s="14"/>
      <c r="HJ141" s="14"/>
      <c r="HK141" s="14"/>
      <c r="HL141" s="14"/>
      <c r="HM141" s="14"/>
      <c r="HN141" s="14"/>
      <c r="HO141" s="14"/>
      <c r="HP141" s="14"/>
      <c r="HQ141" s="14"/>
      <c r="HR141" s="14"/>
      <c r="HS141" s="14"/>
      <c r="HT141" s="14"/>
      <c r="HU141" s="14"/>
      <c r="HV141" s="14"/>
      <c r="HW141" s="14"/>
      <c r="HX141" s="14"/>
      <c r="HY141" s="14"/>
      <c r="HZ141" s="14"/>
      <c r="IA141" s="14"/>
      <c r="IB141" s="14"/>
      <c r="IC141" s="14"/>
      <c r="ID141" s="14"/>
      <c r="IE141" s="14"/>
      <c r="IF141" s="14"/>
      <c r="IG141" s="14"/>
      <c r="IH141" s="14"/>
      <c r="II141" s="14"/>
      <c r="IJ141" s="14"/>
      <c r="IK141" s="14"/>
      <c r="IL141" s="14"/>
      <c r="IM141" s="14"/>
      <c r="IN141" s="14"/>
      <c r="IO141" s="14"/>
      <c r="IP141" s="14"/>
      <c r="IQ141" s="14"/>
      <c r="IR141" s="14"/>
      <c r="IS141" s="14"/>
      <c r="IT141" s="14"/>
      <c r="IU141" s="14"/>
      <c r="IV141" s="14"/>
      <c r="IW141" s="14"/>
      <c r="IX141" s="14"/>
      <c r="IY141" s="14"/>
      <c r="IZ141" s="14"/>
      <c r="JA141" s="14"/>
      <c r="JB141" s="14"/>
      <c r="JC141" s="14"/>
      <c r="JD141" s="14"/>
      <c r="JE141" s="14"/>
      <c r="JF141" s="14"/>
      <c r="JG141" s="14"/>
      <c r="JH141" s="14"/>
      <c r="JI141" s="14"/>
      <c r="JJ141" s="14"/>
      <c r="JK141" s="14"/>
      <c r="JL141" s="14"/>
      <c r="JM141" s="14"/>
      <c r="JN141" s="14"/>
      <c r="JO141" s="14"/>
      <c r="JP141" s="14"/>
      <c r="JQ141" s="14"/>
      <c r="JR141" s="14"/>
      <c r="JS141" s="14"/>
      <c r="JT141" s="14"/>
      <c r="JU141" s="14"/>
      <c r="JV141" s="14"/>
      <c r="JW141" s="14"/>
      <c r="JX141" s="14"/>
      <c r="JY141" s="14"/>
      <c r="JZ141" s="14"/>
      <c r="KA141" s="14"/>
      <c r="KB141" s="14"/>
      <c r="KC141" s="14"/>
      <c r="KD141" s="14"/>
      <c r="KE141" s="14"/>
      <c r="KF141" s="14"/>
      <c r="KG141" s="14"/>
      <c r="KH141" s="14"/>
      <c r="KI141" s="14"/>
      <c r="KJ141" s="14"/>
      <c r="KK141" s="14"/>
      <c r="KL141" s="14"/>
      <c r="KM141" s="14"/>
      <c r="KN141" s="14"/>
      <c r="KO141" s="14"/>
      <c r="KP141" s="14"/>
      <c r="KQ141" s="14"/>
      <c r="KR141" s="14"/>
      <c r="KS141" s="14"/>
      <c r="KT141" s="14"/>
      <c r="KU141" s="14"/>
      <c r="KV141" s="14"/>
      <c r="KW141" s="14"/>
      <c r="KX141" s="14"/>
      <c r="KY141" s="14"/>
      <c r="KZ141" s="14"/>
      <c r="LA141" s="14"/>
      <c r="LB141" s="14"/>
      <c r="LC141" s="14"/>
      <c r="LD141" s="14"/>
      <c r="LE141" s="14"/>
      <c r="LF141" s="14"/>
      <c r="LG141" s="14"/>
      <c r="LH141" s="14"/>
      <c r="LI141" s="14"/>
      <c r="LJ141" s="14"/>
      <c r="LK141" s="14"/>
      <c r="LL141" s="14"/>
      <c r="LM141" s="14"/>
      <c r="LN141" s="14"/>
      <c r="LO141" s="14"/>
      <c r="LP141" s="14"/>
      <c r="LQ141" s="14"/>
      <c r="LR141" s="14"/>
      <c r="LS141" s="14"/>
      <c r="LT141" s="14"/>
      <c r="LU141" s="14"/>
      <c r="LV141" s="14"/>
      <c r="LW141" s="14"/>
      <c r="LX141" s="14"/>
      <c r="LY141" s="14"/>
      <c r="LZ141" s="14"/>
      <c r="MA141" s="14"/>
      <c r="MB141" s="14"/>
      <c r="MC141" s="14"/>
      <c r="MD141" s="14"/>
      <c r="ME141" s="14"/>
      <c r="MF141" s="14"/>
      <c r="MG141" s="14"/>
      <c r="MH141" s="14"/>
      <c r="MI141" s="14"/>
      <c r="MJ141" s="14"/>
      <c r="MK141" s="14"/>
      <c r="ML141" s="14"/>
      <c r="MM141" s="14"/>
      <c r="MN141" s="14"/>
      <c r="MO141" s="14"/>
      <c r="MP141" s="14"/>
      <c r="MQ141" s="14"/>
      <c r="MR141" s="14"/>
      <c r="MS141" s="14"/>
      <c r="MT141" s="14"/>
      <c r="MU141" s="14"/>
      <c r="MV141" s="14"/>
      <c r="MW141" s="14"/>
      <c r="MX141" s="14"/>
      <c r="MY141" s="14"/>
      <c r="MZ141" s="14"/>
      <c r="NA141" s="14"/>
      <c r="NB141" s="14"/>
      <c r="NC141" s="14"/>
      <c r="ND141" s="14"/>
      <c r="NE141" s="14"/>
      <c r="NF141" s="14"/>
      <c r="NG141" s="14"/>
      <c r="NH141" s="14"/>
      <c r="NI141" s="14"/>
      <c r="NJ141" s="14"/>
      <c r="NK141" s="14"/>
      <c r="NL141" s="14"/>
      <c r="NM141" s="14"/>
      <c r="NN141" s="14"/>
      <c r="NO141" s="14"/>
      <c r="NP141" s="14"/>
      <c r="NQ141" s="14"/>
      <c r="NR141" s="14"/>
      <c r="NS141" s="14"/>
      <c r="NT141" s="14"/>
      <c r="NU141" s="14"/>
      <c r="NV141" s="14"/>
      <c r="NW141" s="14"/>
      <c r="NX141" s="14"/>
      <c r="NY141" s="14"/>
      <c r="NZ141" s="14"/>
      <c r="OA141" s="14"/>
      <c r="OB141" s="14"/>
      <c r="OC141" s="14"/>
      <c r="OD141" s="14"/>
      <c r="OE141" s="14"/>
      <c r="OF141" s="14"/>
      <c r="OG141" s="14"/>
      <c r="OH141" s="14"/>
      <c r="OI141" s="14"/>
      <c r="OJ141" s="14"/>
      <c r="OK141" s="14"/>
      <c r="OL141" s="14"/>
      <c r="OM141" s="14"/>
      <c r="ON141" s="14"/>
      <c r="OO141" s="14"/>
      <c r="OP141" s="14"/>
      <c r="OQ141" s="14"/>
      <c r="OR141" s="14"/>
      <c r="OS141" s="14"/>
      <c r="OT141" s="14"/>
      <c r="OU141" s="14"/>
      <c r="OV141" s="14"/>
      <c r="OW141" s="14"/>
      <c r="OX141" s="14"/>
      <c r="OY141" s="14"/>
      <c r="OZ141" s="14"/>
      <c r="PA141" s="14"/>
      <c r="PB141" s="14"/>
      <c r="PC141" s="14"/>
      <c r="PD141" s="14"/>
      <c r="PE141" s="14"/>
      <c r="PF141" s="14"/>
      <c r="PG141" s="14"/>
      <c r="PH141" s="14"/>
      <c r="PI141" s="14"/>
      <c r="PJ141" s="14"/>
      <c r="PK141" s="14"/>
      <c r="PL141" s="14"/>
      <c r="PM141" s="14"/>
      <c r="PN141" s="14"/>
      <c r="PO141" s="14"/>
      <c r="PP141" s="14"/>
      <c r="PQ141" s="14"/>
      <c r="PR141" s="14"/>
      <c r="PS141" s="14"/>
      <c r="PT141" s="14"/>
      <c r="PU141" s="14"/>
      <c r="PV141" s="14"/>
      <c r="PW141" s="14"/>
      <c r="PX141" s="14"/>
      <c r="PY141" s="14"/>
      <c r="PZ141" s="14"/>
      <c r="QA141" s="14"/>
      <c r="QB141" s="14"/>
      <c r="QC141" s="14"/>
      <c r="QD141" s="14"/>
      <c r="QE141" s="14"/>
      <c r="QF141" s="14"/>
      <c r="QG141" s="14"/>
      <c r="QH141" s="14"/>
      <c r="QI141" s="14"/>
      <c r="QJ141" s="14"/>
      <c r="QK141" s="14"/>
      <c r="QL141" s="14"/>
      <c r="QM141" s="14"/>
      <c r="QN141" s="14"/>
      <c r="QO141" s="14"/>
      <c r="QP141" s="14"/>
      <c r="QQ141" s="14"/>
      <c r="QR141" s="14"/>
      <c r="QS141" s="14"/>
      <c r="QT141" s="14"/>
      <c r="QU141" s="14"/>
      <c r="QV141" s="14"/>
      <c r="QW141" s="14"/>
      <c r="QX141" s="14"/>
      <c r="QY141" s="14"/>
      <c r="QZ141" s="14"/>
      <c r="RA141" s="14"/>
      <c r="RB141" s="14"/>
      <c r="RC141" s="14"/>
      <c r="RD141" s="14"/>
      <c r="RE141" s="14"/>
      <c r="RF141" s="14"/>
      <c r="RG141" s="14"/>
      <c r="RH141" s="14"/>
      <c r="RI141" s="14"/>
      <c r="RJ141" s="14"/>
      <c r="RK141" s="14"/>
      <c r="RL141" s="14"/>
      <c r="RM141" s="14"/>
      <c r="RN141" s="14"/>
      <c r="RO141" s="14"/>
      <c r="RP141" s="14"/>
      <c r="RQ141" s="14"/>
      <c r="RR141" s="14"/>
      <c r="RS141" s="14"/>
      <c r="RT141" s="14"/>
      <c r="RU141" s="14"/>
      <c r="RV141" s="14"/>
      <c r="RW141" s="14"/>
      <c r="RX141" s="14"/>
      <c r="RY141" s="14"/>
      <c r="RZ141" s="14"/>
      <c r="SA141" s="14"/>
      <c r="SB141" s="14"/>
      <c r="SC141" s="14"/>
      <c r="SD141" s="14"/>
      <c r="SE141" s="14"/>
      <c r="SF141" s="14"/>
      <c r="SG141" s="14"/>
      <c r="SH141" s="14"/>
      <c r="SI141" s="14"/>
      <c r="SJ141" s="14"/>
      <c r="SK141" s="14"/>
      <c r="SL141" s="14"/>
      <c r="SM141" s="14"/>
      <c r="SN141" s="14"/>
      <c r="SO141" s="14"/>
      <c r="SP141" s="14"/>
      <c r="SQ141" s="14"/>
      <c r="SR141" s="14"/>
      <c r="SS141" s="14"/>
      <c r="ST141" s="14"/>
      <c r="SU141" s="14"/>
      <c r="SV141" s="14"/>
      <c r="SW141" s="14"/>
      <c r="SX141" s="14"/>
      <c r="SY141" s="14"/>
      <c r="SZ141" s="14"/>
      <c r="TA141" s="14"/>
      <c r="TB141" s="14"/>
      <c r="TC141" s="14"/>
      <c r="TD141" s="14"/>
      <c r="TE141" s="14"/>
      <c r="TF141" s="14"/>
      <c r="TG141" s="14"/>
      <c r="TH141" s="14"/>
      <c r="TI141" s="14"/>
      <c r="TJ141" s="14"/>
      <c r="TK141" s="14"/>
      <c r="TL141" s="14"/>
      <c r="TM141" s="14"/>
      <c r="TN141" s="14"/>
      <c r="TO141" s="14"/>
      <c r="TP141" s="14"/>
      <c r="TQ141" s="14"/>
      <c r="TR141" s="14"/>
      <c r="TS141" s="14"/>
      <c r="TT141" s="14"/>
      <c r="TU141" s="14"/>
      <c r="TV141" s="14"/>
      <c r="TW141" s="14"/>
      <c r="TX141" s="14"/>
      <c r="TY141" s="14"/>
      <c r="TZ141" s="14"/>
      <c r="UA141" s="14"/>
      <c r="UB141" s="14"/>
      <c r="UC141" s="14"/>
      <c r="UD141" s="14"/>
      <c r="UE141" s="14"/>
      <c r="UF141" s="14"/>
      <c r="UG141" s="14"/>
      <c r="UH141" s="14"/>
      <c r="UI141" s="14"/>
      <c r="UJ141" s="14"/>
      <c r="UK141" s="14"/>
      <c r="UL141" s="14"/>
      <c r="UM141" s="14"/>
      <c r="UN141" s="14"/>
      <c r="UO141" s="14"/>
      <c r="UP141" s="14"/>
      <c r="UQ141" s="14"/>
      <c r="UR141" s="14"/>
      <c r="US141" s="14"/>
      <c r="UT141" s="14"/>
      <c r="UU141" s="14"/>
      <c r="UV141" s="14"/>
      <c r="UW141" s="14"/>
      <c r="UX141" s="14"/>
      <c r="UY141" s="14"/>
      <c r="UZ141" s="14"/>
      <c r="VA141" s="14"/>
      <c r="VB141" s="14"/>
      <c r="VC141" s="14"/>
      <c r="VD141" s="14"/>
      <c r="VE141" s="14"/>
      <c r="VF141" s="14"/>
      <c r="VG141" s="14"/>
      <c r="VH141" s="14"/>
      <c r="VI141" s="14"/>
      <c r="VJ141" s="14"/>
      <c r="VK141" s="14"/>
      <c r="VL141" s="14"/>
      <c r="VM141" s="14"/>
      <c r="VN141" s="14"/>
      <c r="VO141" s="14"/>
      <c r="VP141" s="14"/>
      <c r="VQ141" s="14"/>
      <c r="VR141" s="14"/>
      <c r="VS141" s="14"/>
      <c r="VT141" s="14"/>
      <c r="VU141" s="14"/>
      <c r="VV141" s="14"/>
      <c r="VW141" s="14"/>
      <c r="VX141" s="14"/>
      <c r="VY141" s="14"/>
      <c r="VZ141" s="14"/>
      <c r="WA141" s="14"/>
      <c r="WB141" s="14"/>
      <c r="WC141" s="14"/>
      <c r="WD141" s="14"/>
      <c r="WE141" s="14"/>
      <c r="WF141" s="14"/>
      <c r="WG141" s="14"/>
      <c r="WH141" s="14"/>
      <c r="WI141" s="14"/>
      <c r="WJ141" s="14"/>
      <c r="WK141" s="14"/>
      <c r="WL141" s="14"/>
      <c r="WM141" s="14"/>
      <c r="WN141" s="14"/>
      <c r="WO141" s="14"/>
      <c r="WP141" s="14"/>
      <c r="WQ141" s="14"/>
      <c r="WR141" s="14"/>
      <c r="WS141" s="14"/>
      <c r="WT141" s="14"/>
      <c r="WU141" s="14"/>
      <c r="WV141" s="14"/>
      <c r="WW141" s="14"/>
      <c r="WX141" s="14"/>
      <c r="WY141" s="14"/>
      <c r="WZ141" s="14"/>
      <c r="XA141" s="14"/>
      <c r="XB141" s="14"/>
      <c r="XC141" s="14"/>
      <c r="XD141" s="14"/>
      <c r="XE141" s="14"/>
      <c r="XF141" s="14"/>
      <c r="XG141" s="14"/>
      <c r="XH141" s="14"/>
      <c r="XI141" s="14"/>
      <c r="XJ141" s="14"/>
      <c r="XK141" s="14"/>
      <c r="XL141" s="14"/>
      <c r="XM141" s="14"/>
      <c r="XN141" s="14"/>
      <c r="XO141" s="14"/>
      <c r="XP141" s="14"/>
      <c r="XQ141" s="14"/>
      <c r="XR141" s="14"/>
      <c r="XS141" s="14"/>
      <c r="XT141" s="14"/>
      <c r="XU141" s="14"/>
      <c r="XV141" s="14"/>
      <c r="XW141" s="14"/>
      <c r="XX141" s="14"/>
      <c r="XY141" s="14"/>
      <c r="XZ141" s="14"/>
      <c r="YA141" s="14"/>
      <c r="YB141" s="14"/>
      <c r="YC141" s="14"/>
      <c r="YD141" s="14"/>
      <c r="YE141" s="14"/>
      <c r="YF141" s="14"/>
      <c r="YG141" s="14"/>
      <c r="YH141" s="14"/>
      <c r="YI141" s="14"/>
      <c r="YJ141" s="14"/>
      <c r="YK141" s="14"/>
      <c r="YL141" s="14"/>
      <c r="YM141" s="14"/>
      <c r="YN141" s="14"/>
      <c r="YO141" s="14"/>
      <c r="YP141" s="14"/>
      <c r="YQ141" s="14"/>
      <c r="YR141" s="14"/>
      <c r="YS141" s="14"/>
      <c r="YT141" s="14"/>
      <c r="YU141" s="14"/>
      <c r="YV141" s="14"/>
      <c r="YW141" s="14"/>
      <c r="YX141" s="14"/>
      <c r="YY141" s="14"/>
      <c r="YZ141" s="14"/>
      <c r="ZA141" s="14"/>
      <c r="ZB141" s="14"/>
      <c r="ZC141" s="14"/>
      <c r="ZD141" s="14"/>
      <c r="ZE141" s="14"/>
      <c r="ZF141" s="14"/>
      <c r="ZG141" s="14"/>
      <c r="ZH141" s="14"/>
      <c r="ZI141" s="14"/>
      <c r="ZJ141" s="14"/>
      <c r="ZK141" s="14"/>
      <c r="ZL141" s="14"/>
      <c r="ZM141" s="14"/>
      <c r="ZN141" s="14"/>
      <c r="ZO141" s="14"/>
      <c r="ZP141" s="14"/>
      <c r="ZQ141" s="14"/>
      <c r="ZR141" s="14"/>
      <c r="ZS141" s="14"/>
      <c r="ZT141" s="14"/>
      <c r="ZU141" s="14"/>
      <c r="ZV141" s="14"/>
      <c r="ZW141" s="14"/>
      <c r="ZX141" s="14"/>
      <c r="ZY141" s="14"/>
      <c r="ZZ141" s="14"/>
      <c r="AAA141" s="14"/>
      <c r="AAB141" s="14"/>
      <c r="AAC141" s="14"/>
      <c r="AAD141" s="14"/>
      <c r="AAE141" s="14"/>
      <c r="AAF141" s="14"/>
      <c r="AAG141" s="14"/>
      <c r="AAH141" s="14"/>
      <c r="AAI141" s="14"/>
      <c r="AAJ141" s="14"/>
      <c r="AAK141" s="14"/>
      <c r="AAL141" s="14"/>
      <c r="AAM141" s="14"/>
      <c r="AAN141" s="14"/>
      <c r="AAO141" s="14"/>
      <c r="AAP141" s="14"/>
      <c r="AAQ141" s="14"/>
      <c r="AAR141" s="14"/>
      <c r="AAS141" s="14"/>
      <c r="AAT141" s="14"/>
      <c r="AAU141" s="14"/>
      <c r="AAV141" s="14"/>
      <c r="AAW141" s="14"/>
      <c r="AAX141" s="14"/>
      <c r="AAY141" s="14"/>
      <c r="AAZ141" s="14"/>
      <c r="ABA141" s="14"/>
      <c r="ABB141" s="14"/>
      <c r="ABC141" s="14"/>
      <c r="ABD141" s="14"/>
      <c r="ABE141" s="14"/>
      <c r="ABF141" s="14"/>
      <c r="ABG141" s="14"/>
      <c r="ABH141" s="14"/>
      <c r="ABI141" s="14"/>
      <c r="ABJ141" s="14"/>
      <c r="ABK141" s="14"/>
      <c r="ABL141" s="14"/>
      <c r="ABM141" s="14"/>
      <c r="ABN141" s="14"/>
      <c r="ABO141" s="14"/>
      <c r="ABP141" s="14"/>
      <c r="ABQ141" s="14"/>
      <c r="ABR141" s="14"/>
      <c r="ABS141" s="14"/>
      <c r="ABT141" s="14"/>
      <c r="ABU141" s="14"/>
      <c r="ABV141" s="14"/>
      <c r="ABW141" s="14"/>
      <c r="ABX141" s="14"/>
      <c r="ABY141" s="14"/>
      <c r="ABZ141" s="14"/>
      <c r="ACA141" s="14"/>
      <c r="ACB141" s="14"/>
      <c r="ACC141" s="14"/>
      <c r="ACD141" s="14"/>
      <c r="ACE141" s="14"/>
      <c r="ACF141" s="14"/>
      <c r="ACG141" s="14"/>
      <c r="ACH141" s="14"/>
      <c r="ACI141" s="14"/>
      <c r="ACJ141" s="14"/>
      <c r="ACK141" s="14"/>
      <c r="ACL141" s="14"/>
      <c r="ACM141" s="14"/>
      <c r="ACN141" s="14"/>
      <c r="ACO141" s="14"/>
      <c r="ACP141" s="14"/>
      <c r="ACQ141" s="14"/>
      <c r="ACR141" s="14"/>
      <c r="ACS141" s="14"/>
      <c r="ACT141" s="14"/>
      <c r="ACU141" s="14"/>
      <c r="ACV141" s="14"/>
      <c r="ACW141" s="14"/>
      <c r="ACX141" s="14"/>
      <c r="ACY141" s="14"/>
      <c r="ACZ141" s="14"/>
      <c r="ADA141" s="14"/>
      <c r="ADB141" s="14"/>
      <c r="ADC141" s="14"/>
      <c r="ADD141" s="14"/>
      <c r="ADE141" s="14"/>
      <c r="ADF141" s="14"/>
      <c r="ADG141" s="14"/>
      <c r="ADH141" s="14"/>
      <c r="ADI141" s="14"/>
      <c r="ADJ141" s="14"/>
      <c r="ADK141" s="14"/>
      <c r="ADL141" s="14"/>
      <c r="ADM141" s="14"/>
      <c r="ADN141" s="14"/>
      <c r="ADO141" s="14"/>
      <c r="ADP141" s="14"/>
      <c r="ADQ141" s="14"/>
      <c r="ADR141" s="14"/>
      <c r="ADS141" s="14"/>
      <c r="ADT141" s="14"/>
      <c r="ADU141" s="14"/>
      <c r="ADV141" s="14"/>
      <c r="ADW141" s="14"/>
      <c r="ADX141" s="14"/>
      <c r="ADY141" s="14"/>
      <c r="ADZ141" s="14"/>
      <c r="AEA141" s="14"/>
      <c r="AEB141" s="14"/>
      <c r="AEC141" s="14"/>
      <c r="AED141" s="14"/>
      <c r="AEE141" s="14"/>
      <c r="AEF141" s="14"/>
      <c r="AEG141" s="14"/>
      <c r="AEH141" s="14"/>
      <c r="AEI141" s="14"/>
      <c r="AEJ141" s="14"/>
      <c r="AEK141" s="14"/>
      <c r="AEL141" s="14"/>
      <c r="AEM141" s="14"/>
      <c r="AEN141" s="14"/>
      <c r="AEO141" s="14"/>
      <c r="AEP141" s="14"/>
      <c r="AEQ141" s="14"/>
      <c r="AER141" s="14"/>
      <c r="AES141" s="14"/>
      <c r="AET141" s="14"/>
      <c r="AEU141" s="14"/>
      <c r="AEV141" s="14"/>
      <c r="AEW141" s="14"/>
      <c r="AEX141" s="14"/>
      <c r="AEY141" s="14"/>
      <c r="AEZ141" s="14"/>
      <c r="AFA141" s="14"/>
      <c r="AFB141" s="14"/>
      <c r="AFC141" s="14"/>
      <c r="AFD141" s="14"/>
      <c r="AFE141" s="14"/>
      <c r="AFF141" s="14"/>
      <c r="AFG141" s="14"/>
      <c r="AFH141" s="14"/>
      <c r="AFI141" s="14"/>
      <c r="AFJ141" s="14"/>
      <c r="AFK141" s="14"/>
      <c r="AFL141" s="14"/>
      <c r="AFM141" s="14"/>
      <c r="AFN141" s="14"/>
      <c r="AFO141" s="14"/>
      <c r="AFP141" s="14"/>
      <c r="AFQ141" s="14"/>
      <c r="AFR141" s="14"/>
      <c r="AFS141" s="14"/>
      <c r="AFT141" s="14"/>
      <c r="AFU141" s="14"/>
      <c r="AFV141" s="14"/>
      <c r="AFW141" s="14"/>
      <c r="AFX141" s="14"/>
      <c r="AFY141" s="14"/>
      <c r="AFZ141" s="14"/>
      <c r="AGA141" s="14"/>
      <c r="AGB141" s="14"/>
      <c r="AGC141" s="14"/>
      <c r="AGD141" s="14"/>
      <c r="AGE141" s="14"/>
      <c r="AGF141" s="14"/>
      <c r="AGG141" s="14"/>
      <c r="AGH141" s="14"/>
      <c r="AGI141" s="14"/>
      <c r="AGJ141" s="14"/>
      <c r="AGK141" s="14"/>
      <c r="AGL141" s="14"/>
      <c r="AGM141" s="14"/>
      <c r="AGN141" s="14"/>
      <c r="AGO141" s="14"/>
      <c r="AGP141" s="14"/>
      <c r="AGQ141" s="14"/>
      <c r="AGR141" s="14"/>
      <c r="AGS141" s="14"/>
      <c r="AGT141" s="14"/>
      <c r="AGU141" s="14"/>
      <c r="AGV141" s="14"/>
      <c r="AGW141" s="14"/>
      <c r="AGX141" s="14"/>
      <c r="AGY141" s="14"/>
      <c r="AGZ141" s="14"/>
      <c r="AHA141" s="14"/>
      <c r="AHB141" s="14"/>
      <c r="AHC141" s="14"/>
      <c r="AHD141" s="14"/>
      <c r="AHE141" s="14"/>
      <c r="AHF141" s="14"/>
      <c r="AHG141" s="14"/>
      <c r="AHH141" s="14"/>
      <c r="AHI141" s="14"/>
      <c r="AHJ141" s="14"/>
      <c r="AHK141" s="14"/>
      <c r="AHL141" s="14"/>
      <c r="AHM141" s="14"/>
      <c r="AHN141" s="14"/>
      <c r="AHO141" s="14"/>
      <c r="AHP141" s="14"/>
      <c r="AHQ141" s="14"/>
      <c r="AHR141" s="14"/>
      <c r="AHS141" s="14"/>
      <c r="AHT141" s="14"/>
      <c r="AHU141" s="14"/>
      <c r="AHV141" s="14"/>
      <c r="AHW141" s="14"/>
      <c r="AHX141" s="14"/>
      <c r="AHY141" s="14"/>
      <c r="AHZ141" s="14"/>
      <c r="AIA141" s="14"/>
      <c r="AIB141" s="14"/>
      <c r="AIC141" s="14"/>
      <c r="AID141" s="14"/>
      <c r="AIE141" s="14"/>
      <c r="AIF141" s="14"/>
      <c r="AIG141" s="14"/>
      <c r="AIH141" s="14"/>
      <c r="AII141" s="14"/>
      <c r="AIJ141" s="14"/>
      <c r="AIK141" s="14"/>
      <c r="AIL141" s="14"/>
      <c r="AIM141" s="14"/>
      <c r="AIN141" s="14"/>
      <c r="AIO141" s="14"/>
      <c r="AIP141" s="14"/>
      <c r="AIQ141" s="14"/>
      <c r="AIR141" s="14"/>
      <c r="AIS141" s="14"/>
      <c r="AIT141" s="14"/>
      <c r="AIU141" s="14"/>
      <c r="AIV141" s="14"/>
      <c r="AIW141" s="14"/>
      <c r="AIX141" s="14"/>
      <c r="AIY141" s="14"/>
      <c r="AIZ141" s="14"/>
      <c r="AJA141" s="14"/>
      <c r="AJB141" s="14"/>
      <c r="AJC141" s="14"/>
      <c r="AJD141" s="14"/>
      <c r="AJE141" s="14"/>
      <c r="AJF141" s="14"/>
      <c r="AJG141" s="14"/>
      <c r="AJH141" s="14"/>
      <c r="AJI141" s="14"/>
      <c r="AJJ141" s="14"/>
      <c r="AJK141" s="14"/>
      <c r="AJL141" s="14"/>
      <c r="AJM141" s="14"/>
      <c r="AJN141" s="14"/>
      <c r="AJO141" s="14"/>
      <c r="AJP141" s="14"/>
      <c r="AJQ141" s="14"/>
      <c r="AJR141" s="14"/>
      <c r="AJS141" s="14"/>
      <c r="AJT141" s="14"/>
      <c r="AJU141" s="14"/>
      <c r="AJV141" s="14"/>
      <c r="AJW141" s="14"/>
      <c r="AJX141" s="14"/>
      <c r="AJY141" s="14"/>
      <c r="AJZ141" s="14"/>
      <c r="AKA141" s="14"/>
      <c r="AKB141" s="14"/>
      <c r="AKC141" s="14"/>
      <c r="AKD141" s="14"/>
      <c r="AKE141" s="14"/>
      <c r="AKF141" s="14"/>
      <c r="AKG141" s="14"/>
      <c r="AKH141" s="14"/>
      <c r="AKI141" s="14"/>
      <c r="AKJ141" s="14"/>
      <c r="AKK141" s="14"/>
      <c r="AKL141" s="14"/>
      <c r="AKM141" s="14"/>
      <c r="AKN141" s="14"/>
      <c r="AKO141" s="14"/>
      <c r="AKP141" s="14"/>
      <c r="AKQ141" s="14"/>
      <c r="AKR141" s="14"/>
      <c r="AKS141" s="14"/>
      <c r="AKT141" s="14"/>
      <c r="AKU141" s="14"/>
      <c r="AKV141" s="14"/>
      <c r="AKW141" s="14"/>
      <c r="AKX141" s="14"/>
      <c r="AKY141" s="14"/>
      <c r="AKZ141" s="14"/>
      <c r="ALA141" s="14"/>
      <c r="ALB141" s="14"/>
      <c r="ALC141" s="14"/>
      <c r="ALD141" s="14"/>
      <c r="ALE141" s="14"/>
      <c r="ALF141" s="14"/>
      <c r="ALG141" s="14"/>
      <c r="ALH141" s="14"/>
      <c r="ALI141" s="14"/>
      <c r="ALJ141" s="14"/>
      <c r="ALK141" s="14"/>
      <c r="ALL141" s="14"/>
      <c r="ALM141" s="14"/>
      <c r="ALN141" s="14"/>
      <c r="ALO141" s="14"/>
      <c r="ALP141" s="14"/>
      <c r="ALQ141" s="14"/>
      <c r="ALR141" s="14"/>
      <c r="ALS141" s="14"/>
      <c r="ALT141" s="14"/>
      <c r="ALU141" s="14"/>
      <c r="ALV141" s="14"/>
      <c r="ALW141" s="14"/>
      <c r="ALX141" s="14"/>
      <c r="ALY141" s="14"/>
      <c r="ALZ141" s="14"/>
      <c r="AMA141" s="14"/>
      <c r="AMB141" s="14"/>
      <c r="AMC141" s="14"/>
      <c r="AMD141" s="14"/>
      <c r="AME141" s="14"/>
      <c r="AMF141" s="14"/>
      <c r="AMG141" s="14"/>
      <c r="AMH141" s="14"/>
      <c r="AMI141" s="14"/>
      <c r="AMJ141" s="14"/>
      <c r="AMK141" s="14"/>
      <c r="AML141" s="14"/>
      <c r="AMM141" s="14"/>
      <c r="AMN141" s="14"/>
      <c r="AMO141" s="14"/>
      <c r="AMP141" s="14"/>
      <c r="AMQ141" s="14"/>
      <c r="AMR141" s="14"/>
      <c r="AMS141" s="14"/>
      <c r="AMT141" s="14"/>
      <c r="AMU141" s="14"/>
      <c r="AMV141" s="14"/>
      <c r="AMW141" s="14"/>
      <c r="AMX141" s="14"/>
      <c r="AMY141" s="14"/>
      <c r="AMZ141" s="14"/>
      <c r="ANA141" s="14"/>
      <c r="ANB141" s="14"/>
      <c r="ANC141" s="14"/>
      <c r="AND141" s="14"/>
      <c r="ANE141" s="14"/>
      <c r="ANF141" s="14"/>
      <c r="ANG141" s="14"/>
      <c r="ANH141" s="14"/>
      <c r="ANI141" s="14"/>
      <c r="ANJ141" s="14"/>
      <c r="ANK141" s="14"/>
      <c r="ANL141" s="14"/>
      <c r="ANM141" s="14"/>
      <c r="ANN141" s="14"/>
      <c r="ANO141" s="14"/>
      <c r="ANP141" s="14"/>
      <c r="ANQ141" s="14"/>
      <c r="ANR141" s="14"/>
      <c r="ANS141" s="14"/>
      <c r="ANT141" s="14"/>
      <c r="ANU141" s="14"/>
      <c r="ANV141" s="14"/>
      <c r="ANW141" s="14"/>
      <c r="ANX141" s="14"/>
      <c r="ANY141" s="14"/>
      <c r="ANZ141" s="14"/>
      <c r="AOA141" s="14"/>
      <c r="AOB141" s="14"/>
      <c r="AOC141" s="14"/>
      <c r="AOD141" s="14"/>
      <c r="AOE141" s="14"/>
      <c r="AOF141" s="14"/>
      <c r="AOG141" s="14"/>
      <c r="AOH141" s="14"/>
      <c r="AOI141" s="14"/>
      <c r="AOJ141" s="14"/>
      <c r="AOK141" s="14"/>
      <c r="AOL141" s="14"/>
      <c r="AOM141" s="14"/>
      <c r="AON141" s="14"/>
      <c r="AOO141" s="14"/>
      <c r="AOP141" s="14"/>
      <c r="AOQ141" s="14"/>
      <c r="AOR141" s="14"/>
      <c r="AOS141" s="14"/>
      <c r="AOT141" s="14"/>
      <c r="AOU141" s="14"/>
      <c r="AOV141" s="14"/>
      <c r="AOW141" s="14"/>
      <c r="AOX141" s="14"/>
      <c r="AOY141" s="14"/>
      <c r="AOZ141" s="14"/>
      <c r="APA141" s="14"/>
      <c r="APB141" s="14"/>
      <c r="APC141" s="14"/>
      <c r="APD141" s="14"/>
      <c r="APE141" s="14"/>
      <c r="APF141" s="14"/>
      <c r="APG141" s="14"/>
      <c r="APH141" s="14"/>
      <c r="API141" s="14"/>
      <c r="APJ141" s="14"/>
      <c r="APK141" s="14"/>
      <c r="APL141" s="14"/>
      <c r="APM141" s="14"/>
      <c r="APN141" s="14"/>
      <c r="APO141" s="14"/>
      <c r="APP141" s="14"/>
      <c r="APQ141" s="14"/>
      <c r="APR141" s="14"/>
      <c r="APS141" s="14"/>
      <c r="APT141" s="14"/>
      <c r="APU141" s="14"/>
      <c r="APV141" s="14"/>
      <c r="APW141" s="14"/>
      <c r="APX141" s="14"/>
      <c r="APY141" s="14"/>
      <c r="APZ141" s="14"/>
      <c r="AQA141" s="14"/>
      <c r="AQB141" s="14"/>
      <c r="AQC141" s="14"/>
      <c r="AQD141" s="14"/>
      <c r="AQE141" s="14"/>
      <c r="AQF141" s="14"/>
      <c r="AQG141" s="14"/>
      <c r="AQH141" s="14"/>
      <c r="AQI141" s="14"/>
      <c r="AQJ141" s="14"/>
      <c r="AQK141" s="14"/>
      <c r="AQL141" s="14"/>
      <c r="AQM141" s="14"/>
      <c r="AQN141" s="14"/>
      <c r="AQO141" s="14"/>
      <c r="AQP141" s="14"/>
      <c r="AQQ141" s="14"/>
      <c r="AQR141" s="14"/>
      <c r="AQS141" s="14"/>
      <c r="AQT141" s="14"/>
      <c r="AQU141" s="14"/>
      <c r="AQV141" s="14"/>
      <c r="AQW141" s="14"/>
      <c r="AQX141" s="14"/>
      <c r="AQY141" s="14"/>
      <c r="AQZ141" s="14"/>
      <c r="ARA141" s="14"/>
      <c r="ARB141" s="14"/>
      <c r="ARC141" s="14"/>
      <c r="ARD141" s="14"/>
      <c r="ARE141" s="14"/>
      <c r="ARF141" s="14"/>
      <c r="ARG141" s="14"/>
      <c r="ARH141" s="14"/>
      <c r="ARI141" s="14"/>
      <c r="ARJ141" s="14"/>
      <c r="ARK141" s="14"/>
      <c r="ARL141" s="14"/>
      <c r="ARM141" s="14"/>
      <c r="ARN141" s="14"/>
      <c r="ARO141" s="14"/>
      <c r="ARP141" s="14"/>
      <c r="ARQ141" s="14"/>
      <c r="ARR141" s="14"/>
      <c r="ARS141" s="14"/>
      <c r="ART141" s="14"/>
      <c r="ARU141" s="14"/>
      <c r="ARV141" s="14"/>
      <c r="ARW141" s="14"/>
      <c r="ARX141" s="14"/>
      <c r="ARY141" s="14"/>
      <c r="ARZ141" s="14"/>
      <c r="ASA141" s="14"/>
      <c r="ASB141" s="14"/>
      <c r="ASC141" s="14"/>
      <c r="ASD141" s="14"/>
      <c r="ASE141" s="14"/>
      <c r="ASF141" s="14"/>
      <c r="ASG141" s="14"/>
      <c r="ASH141" s="14"/>
      <c r="ASI141" s="14"/>
      <c r="ASJ141" s="14"/>
      <c r="ASK141" s="14"/>
      <c r="ASL141" s="14"/>
      <c r="ASM141" s="14"/>
      <c r="ASN141" s="14"/>
      <c r="ASO141" s="14"/>
      <c r="ASP141" s="14"/>
      <c r="ASQ141" s="14"/>
      <c r="ASR141" s="14"/>
      <c r="ASS141" s="14"/>
      <c r="AST141" s="14"/>
      <c r="ASU141" s="14"/>
      <c r="ASV141" s="14"/>
      <c r="ASW141" s="14"/>
      <c r="ASX141" s="14"/>
      <c r="ASY141" s="14"/>
      <c r="ASZ141" s="14"/>
      <c r="ATA141" s="14"/>
      <c r="ATB141" s="14"/>
      <c r="ATC141" s="14"/>
      <c r="ATD141" s="14"/>
      <c r="ATE141" s="14"/>
      <c r="ATF141" s="14"/>
      <c r="ATG141" s="14"/>
      <c r="ATH141" s="14"/>
      <c r="ATI141" s="14"/>
      <c r="ATJ141" s="14"/>
      <c r="ATK141" s="14"/>
      <c r="ATL141" s="14"/>
      <c r="ATM141" s="14"/>
      <c r="ATN141" s="14"/>
      <c r="ATO141" s="14"/>
      <c r="ATP141" s="14"/>
      <c r="ATQ141" s="14"/>
      <c r="ATR141" s="14"/>
      <c r="ATS141" s="14"/>
      <c r="ATT141" s="14"/>
      <c r="ATU141" s="14"/>
      <c r="ATV141" s="14"/>
      <c r="ATW141" s="14"/>
      <c r="ATX141" s="14"/>
      <c r="ATY141" s="14"/>
      <c r="ATZ141" s="14"/>
      <c r="AUA141" s="14"/>
      <c r="AUB141" s="14"/>
      <c r="AUC141" s="14"/>
      <c r="AUD141" s="14"/>
      <c r="AUE141" s="14"/>
      <c r="AUF141" s="14"/>
      <c r="AUG141" s="14"/>
      <c r="AUH141" s="14"/>
      <c r="AUI141" s="14"/>
      <c r="AUJ141" s="14"/>
      <c r="AUK141" s="14"/>
      <c r="AUL141" s="14"/>
      <c r="AUM141" s="14"/>
      <c r="AUN141" s="14"/>
      <c r="AUO141" s="14"/>
      <c r="AUP141" s="14"/>
      <c r="AUQ141" s="14"/>
      <c r="AUR141" s="14"/>
      <c r="AUS141" s="14"/>
      <c r="AUT141" s="14"/>
      <c r="AUU141" s="14"/>
      <c r="AUV141" s="14"/>
      <c r="AUW141" s="14"/>
      <c r="AUX141" s="14"/>
      <c r="AUY141" s="14"/>
      <c r="AUZ141" s="14"/>
      <c r="AVA141" s="14"/>
      <c r="AVB141" s="14"/>
      <c r="AVC141" s="14"/>
      <c r="AVD141" s="14"/>
      <c r="AVE141" s="14"/>
      <c r="AVF141" s="14"/>
      <c r="AVG141" s="14"/>
      <c r="AVH141" s="14"/>
      <c r="AVI141" s="14"/>
      <c r="AVJ141" s="14"/>
      <c r="AVK141" s="14"/>
      <c r="AVL141" s="14"/>
      <c r="AVM141" s="14"/>
      <c r="AVN141" s="14"/>
      <c r="AVO141" s="14"/>
      <c r="AVP141" s="14"/>
      <c r="AVQ141" s="14"/>
      <c r="AVR141" s="14"/>
      <c r="AVS141" s="14"/>
      <c r="AVT141" s="14"/>
      <c r="AVU141" s="14"/>
      <c r="AVV141" s="14"/>
      <c r="AVW141" s="14"/>
      <c r="AVX141" s="14"/>
      <c r="AVY141" s="14"/>
      <c r="AVZ141" s="14"/>
      <c r="AWA141" s="14"/>
      <c r="AWB141" s="14"/>
      <c r="AWC141" s="14"/>
      <c r="AWD141" s="14"/>
      <c r="AWE141" s="14"/>
      <c r="AWF141" s="14"/>
      <c r="AWG141" s="14"/>
      <c r="AWH141" s="14"/>
      <c r="AWI141" s="14"/>
      <c r="AWJ141" s="14"/>
      <c r="AWK141" s="14"/>
      <c r="AWL141" s="14"/>
      <c r="AWM141" s="14"/>
      <c r="AWN141" s="14"/>
      <c r="AWO141" s="14"/>
      <c r="AWP141" s="14"/>
      <c r="AWQ141" s="14"/>
      <c r="AWR141" s="14"/>
      <c r="AWS141" s="14"/>
      <c r="AWT141" s="14"/>
      <c r="AWU141" s="14"/>
      <c r="AWV141" s="14"/>
      <c r="AWW141" s="14"/>
      <c r="AWX141" s="14"/>
      <c r="AWY141" s="14"/>
      <c r="AWZ141" s="14"/>
      <c r="AXA141" s="14"/>
      <c r="AXB141" s="14"/>
      <c r="AXC141" s="14"/>
      <c r="AXD141" s="14"/>
      <c r="AXE141" s="14"/>
      <c r="AXF141" s="14"/>
      <c r="AXG141" s="14"/>
      <c r="AXH141" s="14"/>
      <c r="AXI141" s="14"/>
      <c r="AXJ141" s="14"/>
      <c r="AXK141" s="14"/>
      <c r="AXL141" s="14"/>
      <c r="AXM141" s="14"/>
      <c r="AXN141" s="14"/>
      <c r="AXO141" s="14"/>
      <c r="AXP141" s="14"/>
      <c r="AXQ141" s="14"/>
      <c r="AXR141" s="14"/>
      <c r="AXS141" s="14"/>
      <c r="AXT141" s="14"/>
      <c r="AXU141" s="14"/>
      <c r="AXV141" s="14"/>
      <c r="AXW141" s="14"/>
      <c r="AXX141" s="14"/>
      <c r="AXY141" s="14"/>
      <c r="AXZ141" s="14"/>
      <c r="AYA141" s="14"/>
      <c r="AYB141" s="14"/>
      <c r="AYC141" s="14"/>
      <c r="AYD141" s="14"/>
      <c r="AYE141" s="14"/>
      <c r="AYF141" s="14"/>
      <c r="AYG141" s="14"/>
      <c r="AYH141" s="14"/>
      <c r="AYI141" s="14"/>
      <c r="AYJ141" s="14"/>
      <c r="AYK141" s="14"/>
      <c r="AYL141" s="14"/>
      <c r="AYM141" s="14"/>
      <c r="AYN141" s="14"/>
      <c r="AYO141" s="14"/>
      <c r="AYP141" s="14"/>
      <c r="AYQ141" s="14"/>
      <c r="AYR141" s="14"/>
      <c r="AYS141" s="14"/>
      <c r="AYT141" s="14"/>
      <c r="AYU141" s="14"/>
      <c r="AYV141" s="14"/>
      <c r="AYW141" s="14"/>
      <c r="AYX141" s="14"/>
      <c r="AYY141" s="14"/>
      <c r="AYZ141" s="14"/>
      <c r="AZA141" s="14"/>
      <c r="AZB141" s="14"/>
      <c r="AZC141" s="14"/>
      <c r="AZD141" s="14"/>
      <c r="AZE141" s="14"/>
      <c r="AZF141" s="14"/>
      <c r="AZG141" s="14"/>
      <c r="AZH141" s="14"/>
      <c r="AZI141" s="14"/>
      <c r="AZJ141" s="14"/>
      <c r="AZK141" s="14"/>
      <c r="AZL141" s="14"/>
      <c r="AZM141" s="14"/>
      <c r="AZN141" s="14"/>
      <c r="AZO141" s="14"/>
      <c r="AZP141" s="14"/>
      <c r="AZQ141" s="14"/>
      <c r="AZR141" s="14"/>
      <c r="AZS141" s="14"/>
      <c r="AZT141" s="14"/>
      <c r="AZU141" s="14"/>
      <c r="AZV141" s="14"/>
      <c r="AZW141" s="14"/>
      <c r="AZX141" s="14"/>
      <c r="AZY141" s="14"/>
      <c r="AZZ141" s="14"/>
      <c r="BAA141" s="14"/>
      <c r="BAB141" s="14"/>
      <c r="BAC141" s="14"/>
      <c r="BAD141" s="14"/>
      <c r="BAE141" s="14"/>
      <c r="BAF141" s="14"/>
      <c r="BAG141" s="14"/>
      <c r="BAH141" s="14"/>
      <c r="BAI141" s="14"/>
      <c r="BAJ141" s="14"/>
      <c r="BAK141" s="14"/>
      <c r="BAL141" s="14"/>
      <c r="BAM141" s="14"/>
      <c r="BAN141" s="14"/>
      <c r="BAO141" s="14"/>
      <c r="BAP141" s="14"/>
      <c r="BAQ141" s="14"/>
      <c r="BAR141" s="14"/>
      <c r="BAS141" s="14"/>
      <c r="BAT141" s="14"/>
      <c r="BAU141" s="14"/>
      <c r="BAV141" s="14"/>
      <c r="BAW141" s="14"/>
      <c r="BAX141" s="14"/>
      <c r="BAY141" s="14"/>
      <c r="BAZ141" s="14"/>
      <c r="BBA141" s="14"/>
      <c r="BBB141" s="14"/>
      <c r="BBC141" s="14"/>
      <c r="BBD141" s="14"/>
      <c r="BBE141" s="14"/>
      <c r="BBF141" s="14"/>
      <c r="BBG141" s="14"/>
      <c r="BBH141" s="14"/>
      <c r="BBI141" s="14"/>
      <c r="BBJ141" s="14"/>
      <c r="BBK141" s="14"/>
      <c r="BBL141" s="14"/>
      <c r="BBM141" s="14"/>
      <c r="BBN141" s="14"/>
      <c r="BBO141" s="14"/>
      <c r="BBP141" s="14"/>
      <c r="BBQ141" s="14"/>
      <c r="BBR141" s="14"/>
      <c r="BBS141" s="14"/>
      <c r="BBT141" s="14"/>
      <c r="BBU141" s="14"/>
      <c r="BBV141" s="14"/>
      <c r="BBW141" s="14"/>
      <c r="BBX141" s="14"/>
      <c r="BBY141" s="14"/>
      <c r="BBZ141" s="14"/>
      <c r="BCA141" s="14"/>
      <c r="BCB141" s="14"/>
      <c r="BCC141" s="14"/>
      <c r="BCD141" s="14"/>
      <c r="BCE141" s="14"/>
      <c r="BCF141" s="14"/>
      <c r="BCG141" s="14"/>
      <c r="BCH141" s="14"/>
      <c r="BCI141" s="14"/>
      <c r="BCJ141" s="14"/>
      <c r="BCK141" s="14"/>
      <c r="BCL141" s="14"/>
      <c r="BCM141" s="14"/>
      <c r="BCN141" s="14"/>
      <c r="BCO141" s="14"/>
      <c r="BCP141" s="14"/>
      <c r="BCQ141" s="14"/>
      <c r="BCR141" s="14"/>
      <c r="BCS141" s="14"/>
      <c r="BCT141" s="14"/>
      <c r="BCU141" s="14"/>
      <c r="BCV141" s="14"/>
      <c r="BCW141" s="14"/>
      <c r="BCX141" s="14"/>
      <c r="BCY141" s="14"/>
      <c r="BCZ141" s="14"/>
      <c r="BDA141" s="14"/>
      <c r="BDB141" s="14"/>
      <c r="BDC141" s="14"/>
      <c r="BDD141" s="14"/>
      <c r="BDE141" s="14"/>
      <c r="BDF141" s="14"/>
      <c r="BDG141" s="14"/>
      <c r="BDH141" s="14"/>
      <c r="BDI141" s="14"/>
      <c r="BDJ141" s="14"/>
      <c r="BDK141" s="14"/>
      <c r="BDL141" s="14"/>
      <c r="BDM141" s="14"/>
      <c r="BDN141" s="14"/>
      <c r="BDO141" s="14"/>
      <c r="BDP141" s="14"/>
      <c r="BDQ141" s="14"/>
      <c r="BDR141" s="14"/>
      <c r="BDS141" s="14"/>
      <c r="BDT141" s="14"/>
      <c r="BDU141" s="14"/>
      <c r="BDV141" s="14"/>
      <c r="BDW141" s="14"/>
      <c r="BDX141" s="14"/>
      <c r="BDY141" s="14"/>
      <c r="BDZ141" s="14"/>
      <c r="BEA141" s="14"/>
      <c r="BEB141" s="14"/>
      <c r="BEC141" s="14"/>
      <c r="BED141" s="14"/>
      <c r="BEE141" s="14"/>
      <c r="BEF141" s="14"/>
      <c r="BEG141" s="14"/>
      <c r="BEH141" s="14"/>
      <c r="BEI141" s="14"/>
      <c r="BEJ141" s="14"/>
      <c r="BEK141" s="14"/>
      <c r="BEL141" s="14"/>
      <c r="BEM141" s="14"/>
      <c r="BEN141" s="14"/>
      <c r="BEO141" s="14"/>
      <c r="BEP141" s="14"/>
      <c r="BEQ141" s="14"/>
      <c r="BER141" s="14"/>
      <c r="BES141" s="14"/>
      <c r="BET141" s="14"/>
      <c r="BEU141" s="14"/>
      <c r="BEV141" s="14"/>
      <c r="BEW141" s="14"/>
      <c r="BEX141" s="14"/>
      <c r="BEY141" s="14"/>
      <c r="BEZ141" s="14"/>
      <c r="BFA141" s="14"/>
      <c r="BFB141" s="14"/>
      <c r="BFC141" s="14"/>
      <c r="BFD141" s="14"/>
      <c r="BFE141" s="14"/>
      <c r="BFF141" s="14"/>
      <c r="BFG141" s="14"/>
      <c r="BFH141" s="14"/>
      <c r="BFI141" s="14"/>
      <c r="BFJ141" s="14"/>
      <c r="BFK141" s="14"/>
      <c r="BFL141" s="14"/>
      <c r="BFM141" s="14"/>
      <c r="BFN141" s="14"/>
      <c r="BFO141" s="14"/>
      <c r="BFP141" s="14"/>
      <c r="BFQ141" s="14"/>
      <c r="BFR141" s="14"/>
      <c r="BFS141" s="14"/>
      <c r="BFT141" s="14"/>
      <c r="BFU141" s="14"/>
      <c r="BFV141" s="14"/>
      <c r="BFW141" s="14"/>
      <c r="BFX141" s="14"/>
      <c r="BFY141" s="14"/>
      <c r="BFZ141" s="14"/>
      <c r="BGA141" s="14"/>
      <c r="BGB141" s="14"/>
      <c r="BGC141" s="14"/>
      <c r="BGD141" s="14"/>
      <c r="BGE141" s="14"/>
      <c r="BGF141" s="14"/>
      <c r="BGG141" s="14"/>
      <c r="BGH141" s="14"/>
      <c r="BGI141" s="14"/>
      <c r="BGJ141" s="14"/>
      <c r="BGK141" s="14"/>
      <c r="BGL141" s="14"/>
      <c r="BGM141" s="14"/>
      <c r="BGN141" s="14"/>
      <c r="BGO141" s="14"/>
      <c r="BGP141" s="14"/>
      <c r="BGQ141" s="14"/>
      <c r="BGR141" s="14"/>
      <c r="BGS141" s="14"/>
      <c r="BGT141" s="14"/>
      <c r="BGU141" s="14"/>
      <c r="BGV141" s="14"/>
      <c r="BGW141" s="14"/>
      <c r="BGX141" s="14"/>
      <c r="BGY141" s="14"/>
      <c r="BGZ141" s="14"/>
      <c r="BHA141" s="14"/>
      <c r="BHB141" s="14"/>
      <c r="BHC141" s="14"/>
      <c r="BHD141" s="14"/>
      <c r="BHE141" s="14"/>
      <c r="BHF141" s="14"/>
      <c r="BHG141" s="14"/>
      <c r="BHH141" s="14"/>
      <c r="BHI141" s="14"/>
      <c r="BHJ141" s="14"/>
      <c r="BHK141" s="14"/>
      <c r="BHL141" s="14"/>
      <c r="BHM141" s="14"/>
      <c r="BHN141" s="14"/>
      <c r="BHO141" s="14"/>
      <c r="BHP141" s="14"/>
      <c r="BHQ141" s="14"/>
      <c r="BHR141" s="14"/>
      <c r="BHS141" s="14"/>
      <c r="BHT141" s="14"/>
      <c r="BHU141" s="14"/>
      <c r="BHV141" s="14"/>
      <c r="BHW141" s="14"/>
      <c r="BHX141" s="14"/>
      <c r="BHY141" s="14"/>
      <c r="BHZ141" s="14"/>
      <c r="BIA141" s="14"/>
      <c r="BIB141" s="14"/>
      <c r="BIC141" s="14"/>
      <c r="BID141" s="14"/>
      <c r="BIE141" s="14"/>
      <c r="BIF141" s="14"/>
      <c r="BIG141" s="14"/>
      <c r="BIH141" s="14"/>
      <c r="BII141" s="14"/>
      <c r="BIJ141" s="14"/>
      <c r="BIK141" s="14"/>
      <c r="BIL141" s="14"/>
      <c r="BIM141" s="14"/>
      <c r="BIN141" s="14"/>
      <c r="BIO141" s="14"/>
      <c r="BIP141" s="14"/>
      <c r="BIQ141" s="14"/>
      <c r="BIR141" s="14"/>
      <c r="BIS141" s="14"/>
      <c r="BIT141" s="14"/>
      <c r="BIU141" s="14"/>
      <c r="BIV141" s="14"/>
      <c r="BIW141" s="14"/>
      <c r="BIX141" s="14"/>
      <c r="BIY141" s="14"/>
      <c r="BIZ141" s="14"/>
      <c r="BJA141" s="14"/>
      <c r="BJB141" s="14"/>
      <c r="BJC141" s="14"/>
      <c r="BJD141" s="14"/>
      <c r="BJE141" s="14"/>
      <c r="BJF141" s="14"/>
      <c r="BJG141" s="14"/>
      <c r="BJH141" s="14"/>
      <c r="BJI141" s="14"/>
      <c r="BJJ141" s="14"/>
      <c r="BJK141" s="14"/>
      <c r="BJL141" s="14"/>
      <c r="BJM141" s="14"/>
      <c r="BJN141" s="14"/>
      <c r="BJO141" s="14"/>
      <c r="BJP141" s="14"/>
      <c r="BJQ141" s="14"/>
      <c r="BJR141" s="14"/>
      <c r="BJS141" s="14"/>
      <c r="BJT141" s="14"/>
      <c r="BJU141" s="14"/>
      <c r="BJV141" s="14"/>
      <c r="BJW141" s="14"/>
      <c r="BJX141" s="14"/>
      <c r="BJY141" s="14"/>
      <c r="BJZ141" s="14"/>
      <c r="BKA141" s="14"/>
      <c r="BKB141" s="14"/>
      <c r="BKC141" s="14"/>
      <c r="BKD141" s="14"/>
      <c r="BKE141" s="14"/>
      <c r="BKF141" s="14"/>
      <c r="BKG141" s="14"/>
      <c r="BKH141" s="14"/>
      <c r="BKI141" s="14"/>
      <c r="BKJ141" s="14"/>
      <c r="BKK141" s="14"/>
      <c r="BKL141" s="14"/>
      <c r="BKM141" s="14"/>
      <c r="BKN141" s="14"/>
      <c r="BKO141" s="14"/>
      <c r="BKP141" s="14"/>
      <c r="BKQ141" s="14"/>
      <c r="BKR141" s="14"/>
      <c r="BKS141" s="14"/>
      <c r="BKT141" s="14"/>
      <c r="BKU141" s="14"/>
      <c r="BKV141" s="14"/>
      <c r="BKW141" s="14"/>
      <c r="BKX141" s="14"/>
      <c r="BKY141" s="14"/>
      <c r="BKZ141" s="14"/>
      <c r="BLA141" s="14"/>
      <c r="BLB141" s="14"/>
      <c r="BLC141" s="14"/>
      <c r="BLD141" s="14"/>
      <c r="BLE141" s="14"/>
      <c r="BLF141" s="14"/>
      <c r="BLG141" s="14"/>
      <c r="BLH141" s="14"/>
      <c r="BLI141" s="14"/>
      <c r="BLJ141" s="14"/>
      <c r="BLK141" s="14"/>
      <c r="BLL141" s="14"/>
      <c r="BLM141" s="14"/>
      <c r="BLN141" s="14"/>
      <c r="BLO141" s="14"/>
      <c r="BLP141" s="14"/>
      <c r="BLQ141" s="14"/>
      <c r="BLR141" s="14"/>
      <c r="BLS141" s="14"/>
      <c r="BLT141" s="14"/>
      <c r="BLU141" s="14"/>
      <c r="BLV141" s="14"/>
      <c r="BLW141" s="14"/>
      <c r="BLX141" s="14"/>
      <c r="BLY141" s="14"/>
      <c r="BLZ141" s="14"/>
      <c r="BMA141" s="14"/>
      <c r="BMB141" s="14"/>
      <c r="BMC141" s="14"/>
      <c r="BMD141" s="14"/>
      <c r="BME141" s="14"/>
      <c r="BMF141" s="14"/>
      <c r="BMG141" s="14"/>
      <c r="BMH141" s="14"/>
      <c r="BMI141" s="14"/>
      <c r="BMJ141" s="14"/>
      <c r="BMK141" s="14"/>
      <c r="BML141" s="14"/>
      <c r="BMM141" s="14"/>
      <c r="BMN141" s="14"/>
      <c r="BMO141" s="14"/>
      <c r="BMP141" s="14"/>
      <c r="BMQ141" s="14"/>
      <c r="BMR141" s="14"/>
      <c r="BMS141" s="14"/>
      <c r="BMT141" s="14"/>
      <c r="BMU141" s="14"/>
      <c r="BMV141" s="14"/>
      <c r="BMW141" s="14"/>
      <c r="BMX141" s="14"/>
      <c r="BMY141" s="14"/>
      <c r="BMZ141" s="14"/>
      <c r="BNA141" s="14"/>
      <c r="BNB141" s="14"/>
      <c r="BNC141" s="14"/>
      <c r="BND141" s="14"/>
      <c r="BNE141" s="14"/>
      <c r="BNF141" s="14"/>
      <c r="BNG141" s="14"/>
      <c r="BNH141" s="14"/>
      <c r="BNI141" s="14"/>
      <c r="BNJ141" s="14"/>
      <c r="BNK141" s="14"/>
      <c r="BNL141" s="14"/>
      <c r="BNM141" s="14"/>
      <c r="BNN141" s="14"/>
      <c r="BNO141" s="14"/>
      <c r="BNP141" s="14"/>
      <c r="BNQ141" s="14"/>
      <c r="BNR141" s="14"/>
      <c r="BNS141" s="14"/>
      <c r="BNT141" s="14"/>
      <c r="BNU141" s="14"/>
      <c r="BNV141" s="14"/>
      <c r="BNW141" s="14"/>
      <c r="BNX141" s="14"/>
      <c r="BNY141" s="14"/>
      <c r="BNZ141" s="14"/>
      <c r="BOA141" s="14"/>
      <c r="BOB141" s="14"/>
      <c r="BOC141" s="14"/>
      <c r="BOD141" s="14"/>
      <c r="BOE141" s="14"/>
      <c r="BOF141" s="14"/>
      <c r="BOG141" s="14"/>
      <c r="BOH141" s="14"/>
      <c r="BOI141" s="14"/>
      <c r="BOJ141" s="14"/>
      <c r="BOK141" s="14"/>
      <c r="BOL141" s="14"/>
      <c r="BOM141" s="14"/>
      <c r="BON141" s="14"/>
      <c r="BOO141" s="14"/>
      <c r="BOP141" s="14"/>
      <c r="BOQ141" s="14"/>
      <c r="BOR141" s="14"/>
      <c r="BOS141" s="14"/>
      <c r="BOT141" s="14"/>
      <c r="BOU141" s="14"/>
      <c r="BOV141" s="14"/>
      <c r="BOW141" s="14"/>
      <c r="BOX141" s="14"/>
      <c r="BOY141" s="14"/>
      <c r="BOZ141" s="14"/>
      <c r="BPA141" s="14"/>
      <c r="BPB141" s="14"/>
      <c r="BPC141" s="14"/>
      <c r="BPD141" s="14"/>
      <c r="BPE141" s="14"/>
      <c r="BPF141" s="14"/>
      <c r="BPG141" s="14"/>
      <c r="BPH141" s="14"/>
      <c r="BPI141" s="14"/>
      <c r="BPJ141" s="14"/>
      <c r="BPK141" s="14"/>
      <c r="BPL141" s="14"/>
      <c r="BPM141" s="14"/>
      <c r="BPN141" s="14"/>
      <c r="BPO141" s="14"/>
      <c r="BPP141" s="14"/>
      <c r="BPQ141" s="14"/>
      <c r="BPR141" s="14"/>
      <c r="BPS141" s="14"/>
      <c r="BPT141" s="14"/>
      <c r="BPU141" s="14"/>
      <c r="BPV141" s="14"/>
      <c r="BPW141" s="14"/>
      <c r="BPX141" s="14"/>
      <c r="BPY141" s="14"/>
      <c r="BPZ141" s="14"/>
      <c r="BQA141" s="14"/>
      <c r="BQB141" s="14"/>
      <c r="BQC141" s="14"/>
      <c r="BQD141" s="14"/>
      <c r="BQE141" s="14"/>
      <c r="BQF141" s="14"/>
      <c r="BQG141" s="14"/>
      <c r="BQH141" s="14"/>
      <c r="BQI141" s="14"/>
      <c r="BQJ141" s="14"/>
      <c r="BQK141" s="14"/>
      <c r="BQL141" s="14"/>
      <c r="BQM141" s="14"/>
      <c r="BQN141" s="14"/>
      <c r="BQO141" s="14"/>
      <c r="BQP141" s="14"/>
      <c r="BQQ141" s="14"/>
      <c r="BQR141" s="14"/>
      <c r="BQS141" s="14"/>
      <c r="BQT141" s="14"/>
      <c r="BQU141" s="14"/>
      <c r="BQV141" s="14"/>
      <c r="BQW141" s="14"/>
      <c r="BQX141" s="14"/>
      <c r="BQY141" s="14"/>
      <c r="BQZ141" s="14"/>
      <c r="BRA141" s="14"/>
      <c r="BRB141" s="14"/>
      <c r="BRC141" s="14"/>
      <c r="BRD141" s="14"/>
      <c r="BRE141" s="14"/>
      <c r="BRF141" s="14"/>
      <c r="BRG141" s="14"/>
      <c r="BRH141" s="14"/>
      <c r="BRI141" s="14"/>
      <c r="BRJ141" s="14"/>
      <c r="BRK141" s="14"/>
      <c r="BRL141" s="14"/>
      <c r="BRM141" s="14"/>
      <c r="BRN141" s="14"/>
      <c r="BRO141" s="14"/>
      <c r="BRP141" s="14"/>
      <c r="BRQ141" s="14"/>
      <c r="BRR141" s="14"/>
      <c r="BRS141" s="14"/>
      <c r="BRT141" s="14"/>
      <c r="BRU141" s="14"/>
      <c r="BRV141" s="14"/>
      <c r="BRW141" s="14"/>
      <c r="BRX141" s="14"/>
      <c r="BRY141" s="14"/>
      <c r="BRZ141" s="14"/>
      <c r="BSA141" s="14"/>
      <c r="BSB141" s="14"/>
      <c r="BSC141" s="14"/>
      <c r="BSD141" s="14"/>
      <c r="BSE141" s="14"/>
      <c r="BSF141" s="14"/>
      <c r="BSG141" s="14"/>
      <c r="BSH141" s="14"/>
      <c r="BSI141" s="14"/>
      <c r="BSJ141" s="14"/>
      <c r="BSK141" s="14"/>
      <c r="BSL141" s="14"/>
      <c r="BSM141" s="14"/>
      <c r="BSN141" s="14"/>
      <c r="BSO141" s="14"/>
      <c r="BSP141" s="14"/>
      <c r="BSQ141" s="14"/>
      <c r="BSR141" s="14"/>
      <c r="BSS141" s="14"/>
      <c r="BST141" s="14"/>
      <c r="BSU141" s="14"/>
      <c r="BSV141" s="14"/>
      <c r="BSW141" s="14"/>
      <c r="BSX141" s="14"/>
      <c r="BSY141" s="14"/>
      <c r="BSZ141" s="14"/>
      <c r="BTA141" s="14"/>
      <c r="BTB141" s="14"/>
      <c r="BTC141" s="14"/>
      <c r="BTD141" s="14"/>
      <c r="BTE141" s="14"/>
      <c r="BTF141" s="14"/>
      <c r="BTG141" s="14"/>
      <c r="BTH141" s="14"/>
      <c r="BTI141" s="14"/>
      <c r="BTJ141" s="14"/>
      <c r="BTK141" s="14"/>
      <c r="BTL141" s="14"/>
      <c r="BTM141" s="14"/>
      <c r="BTN141" s="14"/>
      <c r="BTO141" s="14"/>
      <c r="BTP141" s="14"/>
      <c r="BTQ141" s="14"/>
      <c r="BTR141" s="14"/>
      <c r="BTS141" s="14"/>
      <c r="BTT141" s="14"/>
      <c r="BTU141" s="14"/>
      <c r="BTV141" s="14"/>
      <c r="BTW141" s="14"/>
      <c r="BTX141" s="14"/>
      <c r="BTY141" s="14"/>
      <c r="BTZ141" s="14"/>
      <c r="BUA141" s="14"/>
      <c r="BUB141" s="14"/>
      <c r="BUC141" s="14"/>
      <c r="BUD141" s="14"/>
      <c r="BUE141" s="14"/>
      <c r="BUF141" s="14"/>
      <c r="BUG141" s="14"/>
      <c r="BUH141" s="14"/>
      <c r="BUI141" s="14"/>
      <c r="BUJ141" s="14"/>
      <c r="BUK141" s="14"/>
      <c r="BUL141" s="14"/>
      <c r="BUM141" s="14"/>
      <c r="BUN141" s="14"/>
      <c r="BUO141" s="14"/>
      <c r="BUP141" s="14"/>
      <c r="BUQ141" s="14"/>
      <c r="BUR141" s="14"/>
      <c r="BUS141" s="14"/>
      <c r="BUT141" s="14"/>
      <c r="BUU141" s="14"/>
      <c r="BUV141" s="14"/>
      <c r="BUW141" s="14"/>
      <c r="BUX141" s="14"/>
      <c r="BUY141" s="14"/>
      <c r="BUZ141" s="14"/>
      <c r="BVA141" s="14"/>
      <c r="BVB141" s="14"/>
      <c r="BVC141" s="14"/>
      <c r="BVD141" s="14"/>
      <c r="BVE141" s="14"/>
      <c r="BVF141" s="14"/>
      <c r="BVG141" s="14"/>
      <c r="BVH141" s="14"/>
      <c r="BVI141" s="14"/>
      <c r="BVJ141" s="14"/>
      <c r="BVK141" s="14"/>
      <c r="BVL141" s="14"/>
      <c r="BVM141" s="14"/>
      <c r="BVN141" s="14"/>
      <c r="BVO141" s="14"/>
      <c r="BVP141" s="14"/>
      <c r="BVQ141" s="14"/>
      <c r="BVR141" s="14"/>
      <c r="BVS141" s="14"/>
      <c r="BVT141" s="14"/>
      <c r="BVU141" s="14"/>
      <c r="BVV141" s="14"/>
      <c r="BVW141" s="14"/>
      <c r="BVX141" s="14"/>
      <c r="BVY141" s="14"/>
      <c r="BVZ141" s="14"/>
      <c r="BWA141" s="14"/>
      <c r="BWB141" s="14"/>
      <c r="BWC141" s="14"/>
      <c r="BWD141" s="14"/>
      <c r="BWE141" s="14"/>
      <c r="BWF141" s="14"/>
      <c r="BWG141" s="14"/>
      <c r="BWH141" s="14"/>
      <c r="BWI141" s="14"/>
      <c r="BWJ141" s="14"/>
      <c r="BWK141" s="14"/>
      <c r="BWL141" s="14"/>
      <c r="BWM141" s="14"/>
      <c r="BWN141" s="14"/>
      <c r="BWO141" s="14"/>
      <c r="BWP141" s="14"/>
      <c r="BWQ141" s="14"/>
      <c r="BWR141" s="14"/>
      <c r="BWS141" s="14"/>
      <c r="BWT141" s="14"/>
      <c r="BWU141" s="14"/>
      <c r="BWV141" s="14"/>
      <c r="BWW141" s="14"/>
      <c r="BWX141" s="14"/>
      <c r="BWY141" s="14"/>
      <c r="BWZ141" s="14"/>
      <c r="BXA141" s="14"/>
      <c r="BXB141" s="14"/>
      <c r="BXC141" s="14"/>
      <c r="BXD141" s="14"/>
      <c r="BXE141" s="14"/>
      <c r="BXF141" s="14"/>
      <c r="BXG141" s="14"/>
      <c r="BXH141" s="14"/>
      <c r="BXI141" s="14"/>
      <c r="BXJ141" s="14"/>
      <c r="BXK141" s="14"/>
      <c r="BXL141" s="14"/>
      <c r="BXM141" s="14"/>
      <c r="BXN141" s="14"/>
      <c r="BXO141" s="14"/>
      <c r="BXP141" s="14"/>
      <c r="BXQ141" s="14"/>
      <c r="BXR141" s="14"/>
      <c r="BXS141" s="14"/>
      <c r="BXT141" s="14"/>
      <c r="BXU141" s="14"/>
      <c r="BXV141" s="14"/>
      <c r="BXW141" s="14"/>
      <c r="BXX141" s="14"/>
      <c r="BXY141" s="14"/>
      <c r="BXZ141" s="14"/>
      <c r="BYA141" s="14"/>
      <c r="BYB141" s="14"/>
      <c r="BYC141" s="14"/>
      <c r="BYD141" s="14"/>
      <c r="BYE141" s="14"/>
      <c r="BYF141" s="14"/>
      <c r="BYG141" s="14"/>
      <c r="BYH141" s="14"/>
      <c r="BYI141" s="14"/>
      <c r="BYJ141" s="14"/>
      <c r="BYK141" s="14"/>
      <c r="BYL141" s="14"/>
      <c r="BYM141" s="14"/>
      <c r="BYN141" s="14"/>
      <c r="BYO141" s="14"/>
      <c r="BYP141" s="14"/>
      <c r="BYQ141" s="14"/>
      <c r="BYR141" s="14"/>
      <c r="BYS141" s="14"/>
      <c r="BYT141" s="14"/>
      <c r="BYU141" s="14"/>
      <c r="BYV141" s="14"/>
      <c r="BYW141" s="14"/>
      <c r="BYX141" s="14"/>
      <c r="BYY141" s="14"/>
      <c r="BYZ141" s="14"/>
      <c r="BZA141" s="14"/>
      <c r="BZB141" s="14"/>
      <c r="BZC141" s="14"/>
      <c r="BZD141" s="14"/>
      <c r="BZE141" s="14"/>
      <c r="BZF141" s="14"/>
      <c r="BZG141" s="14"/>
      <c r="BZH141" s="14"/>
      <c r="BZI141" s="14"/>
      <c r="BZJ141" s="14"/>
      <c r="BZK141" s="14"/>
      <c r="BZL141" s="14"/>
      <c r="BZM141" s="14"/>
      <c r="BZN141" s="14"/>
      <c r="BZO141" s="14"/>
      <c r="BZP141" s="14"/>
      <c r="BZQ141" s="14"/>
      <c r="BZR141" s="14"/>
      <c r="BZS141" s="14"/>
      <c r="BZT141" s="14"/>
      <c r="BZU141" s="14"/>
      <c r="BZV141" s="14"/>
      <c r="BZW141" s="14"/>
      <c r="BZX141" s="14"/>
      <c r="BZY141" s="14"/>
      <c r="BZZ141" s="14"/>
      <c r="CAA141" s="14"/>
      <c r="CAB141" s="14"/>
      <c r="CAC141" s="14"/>
      <c r="CAD141" s="14"/>
      <c r="CAE141" s="14"/>
      <c r="CAF141" s="14"/>
      <c r="CAG141" s="14"/>
      <c r="CAH141" s="14"/>
      <c r="CAI141" s="14"/>
      <c r="CAJ141" s="14"/>
      <c r="CAK141" s="14"/>
      <c r="CAL141" s="14"/>
      <c r="CAM141" s="14"/>
      <c r="CAN141" s="14"/>
      <c r="CAO141" s="14"/>
      <c r="CAP141" s="14"/>
      <c r="CAQ141" s="14"/>
      <c r="CAR141" s="14"/>
      <c r="CAS141" s="14"/>
      <c r="CAT141" s="14"/>
      <c r="CAU141" s="14"/>
      <c r="CAV141" s="14"/>
      <c r="CAW141" s="14"/>
      <c r="CAX141" s="14"/>
      <c r="CAY141" s="14"/>
      <c r="CAZ141" s="14"/>
      <c r="CBA141" s="14"/>
      <c r="CBB141" s="14"/>
      <c r="CBC141" s="14"/>
      <c r="CBD141" s="14"/>
      <c r="CBE141" s="14"/>
      <c r="CBF141" s="14"/>
      <c r="CBG141" s="14"/>
      <c r="CBH141" s="14"/>
      <c r="CBI141" s="14"/>
      <c r="CBJ141" s="14"/>
      <c r="CBK141" s="14"/>
      <c r="CBL141" s="14"/>
      <c r="CBM141" s="14"/>
      <c r="CBN141" s="14"/>
      <c r="CBO141" s="14"/>
      <c r="CBP141" s="14"/>
      <c r="CBQ141" s="14"/>
      <c r="CBR141" s="14"/>
      <c r="CBS141" s="14"/>
      <c r="CBT141" s="14"/>
      <c r="CBU141" s="14"/>
      <c r="CBV141" s="14"/>
      <c r="CBW141" s="14"/>
      <c r="CBX141" s="14"/>
      <c r="CBY141" s="14"/>
      <c r="CBZ141" s="14"/>
      <c r="CCA141" s="14"/>
      <c r="CCB141" s="14"/>
      <c r="CCC141" s="14"/>
      <c r="CCD141" s="14"/>
      <c r="CCE141" s="14"/>
      <c r="CCF141" s="14"/>
      <c r="CCG141" s="14"/>
      <c r="CCH141" s="14"/>
      <c r="CCI141" s="14"/>
      <c r="CCJ141" s="14"/>
      <c r="CCK141" s="14"/>
      <c r="CCL141" s="14"/>
      <c r="CCM141" s="14"/>
      <c r="CCN141" s="14"/>
      <c r="CCO141" s="14"/>
      <c r="CCP141" s="14"/>
      <c r="CCQ141" s="14"/>
      <c r="CCR141" s="14"/>
      <c r="CCS141" s="14"/>
      <c r="CCT141" s="14"/>
      <c r="CCU141" s="14"/>
      <c r="CCV141" s="14"/>
      <c r="CCW141" s="14"/>
      <c r="CCX141" s="14"/>
      <c r="CCY141" s="14"/>
      <c r="CCZ141" s="14"/>
      <c r="CDA141" s="14"/>
      <c r="CDB141" s="14"/>
      <c r="CDC141" s="14"/>
      <c r="CDD141" s="14"/>
      <c r="CDE141" s="14"/>
      <c r="CDF141" s="14"/>
      <c r="CDG141" s="14"/>
      <c r="CDH141" s="14"/>
      <c r="CDI141" s="14"/>
      <c r="CDJ141" s="14"/>
      <c r="CDK141" s="14"/>
      <c r="CDL141" s="14"/>
      <c r="CDM141" s="14"/>
      <c r="CDN141" s="14"/>
      <c r="CDO141" s="14"/>
      <c r="CDP141" s="14"/>
      <c r="CDQ141" s="14"/>
      <c r="CDR141" s="14"/>
      <c r="CDS141" s="14"/>
      <c r="CDT141" s="14"/>
      <c r="CDU141" s="14"/>
      <c r="CDV141" s="14"/>
      <c r="CDW141" s="14"/>
      <c r="CDX141" s="14"/>
      <c r="CDY141" s="14"/>
      <c r="CDZ141" s="14"/>
      <c r="CEA141" s="14"/>
      <c r="CEB141" s="14"/>
      <c r="CEC141" s="14"/>
      <c r="CED141" s="14"/>
      <c r="CEE141" s="14"/>
      <c r="CEF141" s="14"/>
      <c r="CEG141" s="14"/>
      <c r="CEH141" s="14"/>
      <c r="CEI141" s="14"/>
      <c r="CEJ141" s="14"/>
      <c r="CEK141" s="14"/>
      <c r="CEL141" s="14"/>
      <c r="CEM141" s="14"/>
      <c r="CEN141" s="14"/>
      <c r="CEO141" s="14"/>
      <c r="CEP141" s="14"/>
      <c r="CEQ141" s="14"/>
      <c r="CER141" s="14"/>
      <c r="CES141" s="14"/>
      <c r="CET141" s="14"/>
      <c r="CEU141" s="14"/>
      <c r="CEV141" s="14"/>
      <c r="CEW141" s="14"/>
      <c r="CEX141" s="14"/>
      <c r="CEY141" s="14"/>
      <c r="CEZ141" s="14"/>
      <c r="CFA141" s="14"/>
      <c r="CFB141" s="14"/>
      <c r="CFC141" s="14"/>
      <c r="CFD141" s="14"/>
      <c r="CFE141" s="14"/>
      <c r="CFF141" s="14"/>
      <c r="CFG141" s="14"/>
      <c r="CFH141" s="14"/>
      <c r="CFI141" s="14"/>
      <c r="CFJ141" s="14"/>
      <c r="CFK141" s="14"/>
      <c r="CFL141" s="14"/>
      <c r="CFM141" s="14"/>
      <c r="CFN141" s="14"/>
      <c r="CFO141" s="14"/>
      <c r="CFP141" s="14"/>
      <c r="CFQ141" s="14"/>
      <c r="CFR141" s="14"/>
      <c r="CFS141" s="14"/>
      <c r="CFT141" s="14"/>
      <c r="CFU141" s="14"/>
      <c r="CFV141" s="14"/>
      <c r="CFW141" s="14"/>
      <c r="CFX141" s="14"/>
      <c r="CFY141" s="14"/>
      <c r="CFZ141" s="14"/>
      <c r="CGA141" s="14"/>
      <c r="CGB141" s="14"/>
      <c r="CGC141" s="14"/>
      <c r="CGD141" s="14"/>
      <c r="CGE141" s="14"/>
      <c r="CGF141" s="14"/>
      <c r="CGG141" s="14"/>
      <c r="CGH141" s="14"/>
      <c r="CGI141" s="14"/>
      <c r="CGJ141" s="14"/>
      <c r="CGK141" s="14"/>
      <c r="CGL141" s="14"/>
      <c r="CGM141" s="14"/>
      <c r="CGN141" s="14"/>
      <c r="CGO141" s="14"/>
      <c r="CGP141" s="14"/>
      <c r="CGQ141" s="14"/>
      <c r="CGR141" s="14"/>
      <c r="CGS141" s="14"/>
      <c r="CGT141" s="14"/>
      <c r="CGU141" s="14"/>
      <c r="CGV141" s="14"/>
      <c r="CGW141" s="14"/>
      <c r="CGX141" s="14"/>
      <c r="CGY141" s="14"/>
      <c r="CGZ141" s="14"/>
      <c r="CHA141" s="14"/>
      <c r="CHB141" s="14"/>
      <c r="CHC141" s="14"/>
      <c r="CHD141" s="14"/>
      <c r="CHE141" s="14"/>
      <c r="CHF141" s="14"/>
      <c r="CHG141" s="14"/>
      <c r="CHH141" s="14"/>
      <c r="CHI141" s="14"/>
      <c r="CHJ141" s="14"/>
      <c r="CHK141" s="14"/>
      <c r="CHL141" s="14"/>
      <c r="CHM141" s="14"/>
      <c r="CHN141" s="14"/>
      <c r="CHO141" s="14"/>
      <c r="CHP141" s="14"/>
      <c r="CHQ141" s="14"/>
      <c r="CHR141" s="14"/>
      <c r="CHS141" s="14"/>
      <c r="CHT141" s="14"/>
      <c r="CHU141" s="14"/>
      <c r="CHV141" s="14"/>
      <c r="CHW141" s="14"/>
      <c r="CHX141" s="14"/>
      <c r="CHY141" s="14"/>
      <c r="CHZ141" s="14"/>
      <c r="CIA141" s="14"/>
      <c r="CIB141" s="14"/>
      <c r="CIC141" s="14"/>
      <c r="CID141" s="14"/>
      <c r="CIE141" s="14"/>
      <c r="CIF141" s="14"/>
      <c r="CIG141" s="14"/>
      <c r="CIH141" s="14"/>
      <c r="CII141" s="14"/>
      <c r="CIJ141" s="14"/>
      <c r="CIK141" s="14"/>
      <c r="CIL141" s="14"/>
      <c r="CIM141" s="14"/>
      <c r="CIN141" s="14"/>
      <c r="CIO141" s="14"/>
      <c r="CIP141" s="14"/>
      <c r="CIQ141" s="14"/>
      <c r="CIR141" s="14"/>
      <c r="CIS141" s="14"/>
      <c r="CIT141" s="14"/>
      <c r="CIU141" s="14"/>
      <c r="CIV141" s="14"/>
      <c r="CIW141" s="14"/>
      <c r="CIX141" s="14"/>
      <c r="CIY141" s="14"/>
      <c r="CIZ141" s="14"/>
      <c r="CJA141" s="14"/>
      <c r="CJB141" s="14"/>
      <c r="CJC141" s="14"/>
      <c r="CJD141" s="14"/>
      <c r="CJE141" s="14"/>
      <c r="CJF141" s="14"/>
      <c r="CJG141" s="14"/>
      <c r="CJH141" s="14"/>
      <c r="CJI141" s="14"/>
      <c r="CJJ141" s="14"/>
      <c r="CJK141" s="14"/>
      <c r="CJL141" s="14"/>
      <c r="CJM141" s="14"/>
      <c r="CJN141" s="14"/>
      <c r="CJO141" s="14"/>
      <c r="CJP141" s="14"/>
      <c r="CJQ141" s="14"/>
      <c r="CJR141" s="14"/>
      <c r="CJS141" s="14"/>
      <c r="CJT141" s="14"/>
      <c r="CJU141" s="14"/>
      <c r="CJV141" s="14"/>
      <c r="CJW141" s="14"/>
      <c r="CJX141" s="14"/>
      <c r="CJY141" s="14"/>
      <c r="CJZ141" s="14"/>
      <c r="CKA141" s="14"/>
      <c r="CKB141" s="14"/>
      <c r="CKC141" s="14"/>
      <c r="CKD141" s="14"/>
      <c r="CKE141" s="14"/>
      <c r="CKF141" s="14"/>
      <c r="CKG141" s="14"/>
      <c r="CKH141" s="14"/>
      <c r="CKI141" s="14"/>
      <c r="CKJ141" s="14"/>
      <c r="CKK141" s="14"/>
      <c r="CKL141" s="14"/>
      <c r="CKM141" s="14"/>
      <c r="CKN141" s="14"/>
      <c r="CKO141" s="14"/>
      <c r="CKP141" s="14"/>
      <c r="CKQ141" s="14"/>
      <c r="CKR141" s="14"/>
      <c r="CKS141" s="14"/>
      <c r="CKT141" s="14"/>
      <c r="CKU141" s="14"/>
      <c r="CKV141" s="14"/>
      <c r="CKW141" s="14"/>
      <c r="CKX141" s="14"/>
      <c r="CKY141" s="14"/>
      <c r="CKZ141" s="14"/>
      <c r="CLA141" s="14"/>
      <c r="CLB141" s="14"/>
      <c r="CLC141" s="14"/>
      <c r="CLD141" s="14"/>
      <c r="CLE141" s="14"/>
      <c r="CLF141" s="14"/>
      <c r="CLG141" s="14"/>
      <c r="CLH141" s="14"/>
      <c r="CLI141" s="14"/>
      <c r="CLJ141" s="14"/>
      <c r="CLK141" s="14"/>
      <c r="CLL141" s="14"/>
      <c r="CLM141" s="14"/>
      <c r="CLN141" s="14"/>
      <c r="CLO141" s="14"/>
      <c r="CLP141" s="14"/>
      <c r="CLQ141" s="14"/>
      <c r="CLR141" s="14"/>
      <c r="CLS141" s="14"/>
      <c r="CLT141" s="14"/>
      <c r="CLU141" s="14"/>
      <c r="CLV141" s="14"/>
      <c r="CLW141" s="14"/>
      <c r="CLX141" s="14"/>
      <c r="CLY141" s="14"/>
      <c r="CLZ141" s="14"/>
      <c r="CMA141" s="14"/>
      <c r="CMB141" s="14"/>
      <c r="CMC141" s="14"/>
      <c r="CMD141" s="14"/>
      <c r="CME141" s="14"/>
      <c r="CMF141" s="14"/>
      <c r="CMG141" s="14"/>
      <c r="CMH141" s="14"/>
      <c r="CMI141" s="14"/>
      <c r="CMJ141" s="14"/>
      <c r="CMK141" s="14"/>
      <c r="CML141" s="14"/>
      <c r="CMM141" s="14"/>
      <c r="CMN141" s="14"/>
      <c r="CMO141" s="14"/>
      <c r="CMP141" s="14"/>
      <c r="CMQ141" s="14"/>
      <c r="CMR141" s="14"/>
      <c r="CMS141" s="14"/>
      <c r="CMT141" s="14"/>
      <c r="CMU141" s="14"/>
      <c r="CMV141" s="14"/>
      <c r="CMW141" s="14"/>
      <c r="CMX141" s="14"/>
      <c r="CMY141" s="14"/>
      <c r="CMZ141" s="14"/>
      <c r="CNA141" s="14"/>
      <c r="CNB141" s="14"/>
      <c r="CNC141" s="14"/>
      <c r="CND141" s="14"/>
      <c r="CNE141" s="14"/>
      <c r="CNF141" s="14"/>
      <c r="CNG141" s="14"/>
      <c r="CNH141" s="14"/>
      <c r="CNI141" s="14"/>
      <c r="CNJ141" s="14"/>
      <c r="CNK141" s="14"/>
      <c r="CNL141" s="14"/>
      <c r="CNM141" s="14"/>
      <c r="CNN141" s="14"/>
      <c r="CNO141" s="14"/>
      <c r="CNP141" s="14"/>
      <c r="CNQ141" s="14"/>
      <c r="CNR141" s="14"/>
      <c r="CNS141" s="14"/>
      <c r="CNT141" s="14"/>
      <c r="CNU141" s="14"/>
      <c r="CNV141" s="14"/>
      <c r="CNW141" s="14"/>
      <c r="CNX141" s="14"/>
      <c r="CNY141" s="14"/>
      <c r="CNZ141" s="14"/>
      <c r="COA141" s="14"/>
      <c r="COB141" s="14"/>
      <c r="COC141" s="14"/>
      <c r="COD141" s="14"/>
      <c r="COE141" s="14"/>
      <c r="COF141" s="14"/>
      <c r="COG141" s="14"/>
      <c r="COH141" s="14"/>
      <c r="COI141" s="14"/>
      <c r="COJ141" s="14"/>
      <c r="COK141" s="14"/>
      <c r="COL141" s="14"/>
      <c r="COM141" s="14"/>
      <c r="CON141" s="14"/>
      <c r="COO141" s="14"/>
      <c r="COP141" s="14"/>
      <c r="COQ141" s="14"/>
      <c r="COR141" s="14"/>
      <c r="COS141" s="14"/>
      <c r="COT141" s="14"/>
      <c r="COU141" s="14"/>
      <c r="COV141" s="14"/>
      <c r="COW141" s="14"/>
      <c r="COX141" s="14"/>
      <c r="COY141" s="14"/>
      <c r="COZ141" s="14"/>
      <c r="CPA141" s="14"/>
      <c r="CPB141" s="14"/>
      <c r="CPC141" s="14"/>
      <c r="CPD141" s="14"/>
      <c r="CPE141" s="14"/>
      <c r="CPF141" s="14"/>
      <c r="CPG141" s="14"/>
      <c r="CPH141" s="14"/>
      <c r="CPI141" s="14"/>
      <c r="CPJ141" s="14"/>
      <c r="CPK141" s="14"/>
      <c r="CPL141" s="14"/>
      <c r="CPM141" s="14"/>
      <c r="CPN141" s="14"/>
      <c r="CPO141" s="14"/>
      <c r="CPP141" s="14"/>
      <c r="CPQ141" s="14"/>
      <c r="CPR141" s="14"/>
      <c r="CPS141" s="14"/>
      <c r="CPT141" s="14"/>
      <c r="CPU141" s="14"/>
      <c r="CPV141" s="14"/>
      <c r="CPW141" s="14"/>
      <c r="CPX141" s="14"/>
      <c r="CPY141" s="14"/>
      <c r="CPZ141" s="14"/>
      <c r="CQA141" s="14"/>
      <c r="CQB141" s="14"/>
      <c r="CQC141" s="14"/>
      <c r="CQD141" s="14"/>
      <c r="CQE141" s="14"/>
      <c r="CQF141" s="14"/>
      <c r="CQG141" s="14"/>
      <c r="CQH141" s="14"/>
      <c r="CQI141" s="14"/>
      <c r="CQJ141" s="14"/>
      <c r="CQK141" s="14"/>
      <c r="CQL141" s="14"/>
      <c r="CQM141" s="14"/>
      <c r="CQN141" s="14"/>
      <c r="CQO141" s="14"/>
      <c r="CQP141" s="14"/>
      <c r="CQQ141" s="14"/>
      <c r="CQR141" s="14"/>
      <c r="CQS141" s="14"/>
      <c r="CQT141" s="14"/>
      <c r="CQU141" s="14"/>
      <c r="CQV141" s="14"/>
      <c r="CQW141" s="14"/>
      <c r="CQX141" s="14"/>
      <c r="CQY141" s="14"/>
      <c r="CQZ141" s="14"/>
      <c r="CRA141" s="14"/>
      <c r="CRB141" s="14"/>
      <c r="CRC141" s="14"/>
      <c r="CRD141" s="14"/>
      <c r="CRE141" s="14"/>
      <c r="CRF141" s="14"/>
      <c r="CRG141" s="14"/>
      <c r="CRH141" s="14"/>
      <c r="CRI141" s="14"/>
      <c r="CRJ141" s="14"/>
      <c r="CRK141" s="14"/>
      <c r="CRL141" s="14"/>
      <c r="CRM141" s="14"/>
      <c r="CRN141" s="14"/>
      <c r="CRO141" s="14"/>
      <c r="CRP141" s="14"/>
      <c r="CRQ141" s="14"/>
      <c r="CRR141" s="14"/>
      <c r="CRS141" s="14"/>
      <c r="CRT141" s="14"/>
      <c r="CRU141" s="14"/>
      <c r="CRV141" s="14"/>
      <c r="CRW141" s="14"/>
      <c r="CRX141" s="14"/>
      <c r="CRY141" s="14"/>
      <c r="CRZ141" s="14"/>
      <c r="CSA141" s="14"/>
      <c r="CSB141" s="14"/>
      <c r="CSC141" s="14"/>
      <c r="CSD141" s="14"/>
      <c r="CSE141" s="14"/>
      <c r="CSF141" s="14"/>
      <c r="CSG141" s="14"/>
      <c r="CSH141" s="14"/>
      <c r="CSI141" s="14"/>
      <c r="CSJ141" s="14"/>
      <c r="CSK141" s="14"/>
      <c r="CSL141" s="14"/>
      <c r="CSM141" s="14"/>
      <c r="CSN141" s="14"/>
      <c r="CSO141" s="14"/>
      <c r="CSP141" s="14"/>
      <c r="CSQ141" s="14"/>
      <c r="CSR141" s="14"/>
      <c r="CSS141" s="14"/>
      <c r="CST141" s="14"/>
      <c r="CSU141" s="14"/>
      <c r="CSV141" s="14"/>
      <c r="CSW141" s="14"/>
      <c r="CSX141" s="14"/>
      <c r="CSY141" s="14"/>
      <c r="CSZ141" s="14"/>
      <c r="CTA141" s="14"/>
      <c r="CTB141" s="14"/>
      <c r="CTC141" s="14"/>
      <c r="CTD141" s="14"/>
      <c r="CTE141" s="14"/>
      <c r="CTF141" s="14"/>
      <c r="CTG141" s="14"/>
      <c r="CTH141" s="14"/>
      <c r="CTI141" s="14"/>
      <c r="CTJ141" s="14"/>
      <c r="CTK141" s="14"/>
      <c r="CTL141" s="14"/>
      <c r="CTM141" s="14"/>
      <c r="CTN141" s="14"/>
      <c r="CTO141" s="14"/>
      <c r="CTP141" s="14"/>
      <c r="CTQ141" s="14"/>
      <c r="CTR141" s="14"/>
      <c r="CTS141" s="14"/>
      <c r="CTT141" s="14"/>
      <c r="CTU141" s="14"/>
      <c r="CTV141" s="14"/>
      <c r="CTW141" s="14"/>
      <c r="CTX141" s="14"/>
      <c r="CTY141" s="14"/>
      <c r="CTZ141" s="14"/>
      <c r="CUA141" s="14"/>
      <c r="CUB141" s="14"/>
      <c r="CUC141" s="14"/>
      <c r="CUD141" s="14"/>
      <c r="CUE141" s="14"/>
      <c r="CUF141" s="14"/>
      <c r="CUG141" s="14"/>
      <c r="CUH141" s="14"/>
      <c r="CUI141" s="14"/>
      <c r="CUJ141" s="14"/>
      <c r="CUK141" s="14"/>
      <c r="CUL141" s="14"/>
      <c r="CUM141" s="14"/>
      <c r="CUN141" s="14"/>
      <c r="CUO141" s="14"/>
      <c r="CUP141" s="14"/>
      <c r="CUQ141" s="14"/>
      <c r="CUR141" s="14"/>
      <c r="CUS141" s="14"/>
      <c r="CUT141" s="14"/>
      <c r="CUU141" s="14"/>
      <c r="CUV141" s="14"/>
      <c r="CUW141" s="14"/>
      <c r="CUX141" s="14"/>
      <c r="CUY141" s="14"/>
      <c r="CUZ141" s="14"/>
      <c r="CVA141" s="14"/>
      <c r="CVB141" s="14"/>
      <c r="CVC141" s="14"/>
      <c r="CVD141" s="14"/>
      <c r="CVE141" s="14"/>
      <c r="CVF141" s="14"/>
      <c r="CVG141" s="14"/>
      <c r="CVH141" s="14"/>
      <c r="CVI141" s="14"/>
      <c r="CVJ141" s="14"/>
      <c r="CVK141" s="14"/>
      <c r="CVL141" s="14"/>
      <c r="CVM141" s="14"/>
      <c r="CVN141" s="14"/>
      <c r="CVO141" s="14"/>
      <c r="CVP141" s="14"/>
      <c r="CVQ141" s="14"/>
      <c r="CVR141" s="14"/>
      <c r="CVS141" s="14"/>
      <c r="CVT141" s="14"/>
      <c r="CVU141" s="14"/>
      <c r="CVV141" s="14"/>
      <c r="CVW141" s="14"/>
      <c r="CVX141" s="14"/>
      <c r="CVY141" s="14"/>
      <c r="CVZ141" s="14"/>
      <c r="CWA141" s="14"/>
      <c r="CWB141" s="14"/>
      <c r="CWC141" s="14"/>
      <c r="CWD141" s="14"/>
      <c r="CWE141" s="14"/>
      <c r="CWF141" s="14"/>
      <c r="CWG141" s="14"/>
      <c r="CWH141" s="14"/>
      <c r="CWI141" s="14"/>
      <c r="CWJ141" s="14"/>
      <c r="CWK141" s="14"/>
      <c r="CWL141" s="14"/>
      <c r="CWM141" s="14"/>
      <c r="CWN141" s="14"/>
      <c r="CWO141" s="14"/>
      <c r="CWP141" s="14"/>
      <c r="CWQ141" s="14"/>
      <c r="CWR141" s="14"/>
      <c r="CWS141" s="14"/>
      <c r="CWT141" s="14"/>
      <c r="CWU141" s="14"/>
      <c r="CWV141" s="14"/>
      <c r="CWW141" s="14"/>
      <c r="CWX141" s="14"/>
      <c r="CWY141" s="14"/>
      <c r="CWZ141" s="14"/>
      <c r="CXA141" s="14"/>
      <c r="CXB141" s="14"/>
      <c r="CXC141" s="14"/>
      <c r="CXD141" s="14"/>
      <c r="CXE141" s="14"/>
      <c r="CXF141" s="14"/>
      <c r="CXG141" s="14"/>
      <c r="CXH141" s="14"/>
      <c r="CXI141" s="14"/>
      <c r="CXJ141" s="14"/>
      <c r="CXK141" s="14"/>
      <c r="CXL141" s="14"/>
      <c r="CXM141" s="14"/>
      <c r="CXN141" s="14"/>
      <c r="CXO141" s="14"/>
      <c r="CXP141" s="14"/>
      <c r="CXQ141" s="14"/>
      <c r="CXR141" s="14"/>
      <c r="CXS141" s="14"/>
      <c r="CXT141" s="14"/>
      <c r="CXU141" s="14"/>
      <c r="CXV141" s="14"/>
      <c r="CXW141" s="14"/>
      <c r="CXX141" s="14"/>
      <c r="CXY141" s="14"/>
      <c r="CXZ141" s="14"/>
      <c r="CYA141" s="14"/>
      <c r="CYB141" s="14"/>
      <c r="CYC141" s="14"/>
      <c r="CYD141" s="14"/>
      <c r="CYE141" s="14"/>
      <c r="CYF141" s="14"/>
      <c r="CYG141" s="14"/>
      <c r="CYH141" s="14"/>
      <c r="CYI141" s="14"/>
      <c r="CYJ141" s="14"/>
      <c r="CYK141" s="14"/>
      <c r="CYL141" s="14"/>
      <c r="CYM141" s="14"/>
      <c r="CYN141" s="14"/>
      <c r="CYO141" s="14"/>
      <c r="CYP141" s="14"/>
      <c r="CYQ141" s="14"/>
      <c r="CYR141" s="14"/>
      <c r="CYS141" s="14"/>
      <c r="CYT141" s="14"/>
      <c r="CYU141" s="14"/>
      <c r="CYV141" s="14"/>
      <c r="CYW141" s="14"/>
      <c r="CYX141" s="14"/>
      <c r="CYY141" s="14"/>
      <c r="CYZ141" s="14"/>
      <c r="CZA141" s="14"/>
      <c r="CZB141" s="14"/>
      <c r="CZC141" s="14"/>
      <c r="CZD141" s="14"/>
      <c r="CZE141" s="14"/>
      <c r="CZF141" s="14"/>
      <c r="CZG141" s="14"/>
      <c r="CZH141" s="14"/>
      <c r="CZI141" s="14"/>
      <c r="CZJ141" s="14"/>
      <c r="CZK141" s="14"/>
      <c r="CZL141" s="14"/>
      <c r="CZM141" s="14"/>
      <c r="CZN141" s="14"/>
      <c r="CZO141" s="14"/>
      <c r="CZP141" s="14"/>
      <c r="CZQ141" s="14"/>
      <c r="CZR141" s="14"/>
      <c r="CZS141" s="14"/>
      <c r="CZT141" s="14"/>
      <c r="CZU141" s="14"/>
      <c r="CZV141" s="14"/>
      <c r="CZW141" s="14"/>
      <c r="CZX141" s="14"/>
      <c r="CZY141" s="14"/>
      <c r="CZZ141" s="14"/>
      <c r="DAA141" s="14"/>
      <c r="DAB141" s="14"/>
      <c r="DAC141" s="14"/>
      <c r="DAD141" s="14"/>
      <c r="DAE141" s="14"/>
      <c r="DAF141" s="14"/>
      <c r="DAG141" s="14"/>
      <c r="DAH141" s="14"/>
      <c r="DAI141" s="14"/>
      <c r="DAJ141" s="14"/>
      <c r="DAK141" s="14"/>
      <c r="DAL141" s="14"/>
      <c r="DAM141" s="14"/>
      <c r="DAN141" s="14"/>
      <c r="DAO141" s="14"/>
      <c r="DAP141" s="14"/>
      <c r="DAQ141" s="14"/>
      <c r="DAR141" s="14"/>
      <c r="DAS141" s="14"/>
      <c r="DAT141" s="14"/>
      <c r="DAU141" s="14"/>
      <c r="DAV141" s="14"/>
      <c r="DAW141" s="14"/>
      <c r="DAX141" s="14"/>
      <c r="DAY141" s="14"/>
      <c r="DAZ141" s="14"/>
      <c r="DBA141" s="14"/>
      <c r="DBB141" s="14"/>
      <c r="DBC141" s="14"/>
      <c r="DBD141" s="14"/>
      <c r="DBE141" s="14"/>
      <c r="DBF141" s="14"/>
      <c r="DBG141" s="14"/>
      <c r="DBH141" s="14"/>
      <c r="DBI141" s="14"/>
      <c r="DBJ141" s="14"/>
      <c r="DBK141" s="14"/>
      <c r="DBL141" s="14"/>
      <c r="DBM141" s="14"/>
      <c r="DBN141" s="14"/>
      <c r="DBO141" s="14"/>
      <c r="DBP141" s="14"/>
      <c r="DBQ141" s="14"/>
      <c r="DBR141" s="14"/>
      <c r="DBS141" s="14"/>
      <c r="DBT141" s="14"/>
      <c r="DBU141" s="14"/>
      <c r="DBV141" s="14"/>
      <c r="DBW141" s="14"/>
      <c r="DBX141" s="14"/>
      <c r="DBY141" s="14"/>
      <c r="DBZ141" s="14"/>
      <c r="DCA141" s="14"/>
      <c r="DCB141" s="14"/>
      <c r="DCC141" s="14"/>
      <c r="DCD141" s="14"/>
      <c r="DCE141" s="14"/>
      <c r="DCF141" s="14"/>
      <c r="DCG141" s="14"/>
      <c r="DCH141" s="14"/>
      <c r="DCI141" s="14"/>
      <c r="DCJ141" s="14"/>
      <c r="DCK141" s="14"/>
      <c r="DCL141" s="14"/>
      <c r="DCM141" s="14"/>
      <c r="DCN141" s="14"/>
      <c r="DCO141" s="14"/>
      <c r="DCP141" s="14"/>
      <c r="DCQ141" s="14"/>
      <c r="DCR141" s="14"/>
      <c r="DCS141" s="14"/>
      <c r="DCT141" s="14"/>
      <c r="DCU141" s="14"/>
      <c r="DCV141" s="14"/>
      <c r="DCW141" s="14"/>
      <c r="DCX141" s="14"/>
      <c r="DCY141" s="14"/>
      <c r="DCZ141" s="14"/>
      <c r="DDA141" s="14"/>
      <c r="DDB141" s="14"/>
      <c r="DDC141" s="14"/>
      <c r="DDD141" s="14"/>
      <c r="DDE141" s="14"/>
      <c r="DDF141" s="14"/>
      <c r="DDG141" s="14"/>
      <c r="DDH141" s="14"/>
      <c r="DDI141" s="14"/>
      <c r="DDJ141" s="14"/>
      <c r="DDK141" s="14"/>
      <c r="DDL141" s="14"/>
      <c r="DDM141" s="14"/>
      <c r="DDN141" s="14"/>
      <c r="DDO141" s="14"/>
      <c r="DDP141" s="14"/>
      <c r="DDQ141" s="14"/>
      <c r="DDR141" s="14"/>
      <c r="DDS141" s="14"/>
      <c r="DDT141" s="14"/>
      <c r="DDU141" s="14"/>
      <c r="DDV141" s="14"/>
      <c r="DDW141" s="14"/>
      <c r="DDX141" s="14"/>
      <c r="DDY141" s="14"/>
      <c r="DDZ141" s="14"/>
      <c r="DEA141" s="14"/>
      <c r="DEB141" s="14"/>
      <c r="DEC141" s="14"/>
      <c r="DED141" s="14"/>
      <c r="DEE141" s="14"/>
      <c r="DEF141" s="14"/>
      <c r="DEG141" s="14"/>
      <c r="DEH141" s="14"/>
      <c r="DEI141" s="14"/>
      <c r="DEJ141" s="14"/>
      <c r="DEK141" s="14"/>
      <c r="DEL141" s="14"/>
      <c r="DEM141" s="14"/>
      <c r="DEN141" s="14"/>
      <c r="DEO141" s="14"/>
      <c r="DEP141" s="14"/>
      <c r="DEQ141" s="14"/>
      <c r="DER141" s="14"/>
      <c r="DES141" s="14"/>
      <c r="DET141" s="14"/>
      <c r="DEU141" s="14"/>
      <c r="DEV141" s="14"/>
      <c r="DEW141" s="14"/>
      <c r="DEX141" s="14"/>
      <c r="DEY141" s="14"/>
      <c r="DEZ141" s="14"/>
      <c r="DFA141" s="14"/>
      <c r="DFB141" s="14"/>
      <c r="DFC141" s="14"/>
      <c r="DFD141" s="14"/>
      <c r="DFE141" s="14"/>
      <c r="DFF141" s="14"/>
      <c r="DFG141" s="14"/>
      <c r="DFH141" s="14"/>
      <c r="DFI141" s="14"/>
      <c r="DFJ141" s="14"/>
      <c r="DFK141" s="14"/>
      <c r="DFL141" s="14"/>
      <c r="DFM141" s="14"/>
      <c r="DFN141" s="14"/>
      <c r="DFO141" s="14"/>
      <c r="DFP141" s="14"/>
      <c r="DFQ141" s="14"/>
      <c r="DFR141" s="14"/>
      <c r="DFS141" s="14"/>
      <c r="DFT141" s="14"/>
      <c r="DFU141" s="14"/>
      <c r="DFV141" s="14"/>
      <c r="DFW141" s="14"/>
      <c r="DFX141" s="14"/>
      <c r="DFY141" s="14"/>
      <c r="DFZ141" s="14"/>
      <c r="DGA141" s="14"/>
      <c r="DGB141" s="14"/>
      <c r="DGC141" s="14"/>
      <c r="DGD141" s="14"/>
      <c r="DGE141" s="14"/>
      <c r="DGF141" s="14"/>
      <c r="DGG141" s="14"/>
      <c r="DGH141" s="14"/>
      <c r="DGI141" s="14"/>
      <c r="DGJ141" s="14"/>
      <c r="DGK141" s="14"/>
      <c r="DGL141" s="14"/>
      <c r="DGM141" s="14"/>
      <c r="DGN141" s="14"/>
      <c r="DGO141" s="14"/>
      <c r="DGP141" s="14"/>
      <c r="DGQ141" s="14"/>
      <c r="DGR141" s="14"/>
      <c r="DGS141" s="14"/>
      <c r="DGT141" s="14"/>
      <c r="DGU141" s="14"/>
      <c r="DGV141" s="14"/>
      <c r="DGW141" s="14"/>
      <c r="DGX141" s="14"/>
      <c r="DGY141" s="14"/>
      <c r="DGZ141" s="14"/>
      <c r="DHA141" s="14"/>
      <c r="DHB141" s="14"/>
      <c r="DHC141" s="14"/>
      <c r="DHD141" s="14"/>
      <c r="DHE141" s="14"/>
      <c r="DHF141" s="14"/>
      <c r="DHG141" s="14"/>
      <c r="DHH141" s="14"/>
      <c r="DHI141" s="14"/>
      <c r="DHJ141" s="14"/>
      <c r="DHK141" s="14"/>
      <c r="DHL141" s="14"/>
      <c r="DHM141" s="14"/>
      <c r="DHN141" s="14"/>
      <c r="DHO141" s="14"/>
      <c r="DHP141" s="14"/>
      <c r="DHQ141" s="14"/>
      <c r="DHR141" s="14"/>
      <c r="DHS141" s="14"/>
      <c r="DHT141" s="14"/>
      <c r="DHU141" s="14"/>
      <c r="DHV141" s="14"/>
      <c r="DHW141" s="14"/>
      <c r="DHX141" s="14"/>
      <c r="DHY141" s="14"/>
      <c r="DHZ141" s="14"/>
      <c r="DIA141" s="14"/>
      <c r="DIB141" s="14"/>
      <c r="DIC141" s="14"/>
      <c r="DID141" s="14"/>
      <c r="DIE141" s="14"/>
      <c r="DIF141" s="14"/>
      <c r="DIG141" s="14"/>
      <c r="DIH141" s="14"/>
      <c r="DII141" s="14"/>
      <c r="DIJ141" s="14"/>
      <c r="DIK141" s="14"/>
      <c r="DIL141" s="14"/>
      <c r="DIM141" s="14"/>
      <c r="DIN141" s="14"/>
      <c r="DIO141" s="14"/>
      <c r="DIP141" s="14"/>
      <c r="DIQ141" s="14"/>
      <c r="DIR141" s="14"/>
      <c r="DIS141" s="14"/>
      <c r="DIT141" s="14"/>
      <c r="DIU141" s="14"/>
      <c r="DIV141" s="14"/>
      <c r="DIW141" s="14"/>
      <c r="DIX141" s="14"/>
      <c r="DIY141" s="14"/>
      <c r="DIZ141" s="14"/>
      <c r="DJA141" s="14"/>
      <c r="DJB141" s="14"/>
      <c r="DJC141" s="14"/>
      <c r="DJD141" s="14"/>
      <c r="DJE141" s="14"/>
      <c r="DJF141" s="14"/>
      <c r="DJG141" s="14"/>
      <c r="DJH141" s="14"/>
      <c r="DJI141" s="14"/>
      <c r="DJJ141" s="14"/>
      <c r="DJK141" s="14"/>
      <c r="DJL141" s="14"/>
      <c r="DJM141" s="14"/>
      <c r="DJN141" s="14"/>
      <c r="DJO141" s="14"/>
      <c r="DJP141" s="14"/>
      <c r="DJQ141" s="14"/>
      <c r="DJR141" s="14"/>
      <c r="DJS141" s="14"/>
      <c r="DJT141" s="14"/>
      <c r="DJU141" s="14"/>
      <c r="DJV141" s="14"/>
      <c r="DJW141" s="14"/>
      <c r="DJX141" s="14"/>
      <c r="DJY141" s="14"/>
      <c r="DJZ141" s="14"/>
      <c r="DKA141" s="14"/>
      <c r="DKB141" s="14"/>
      <c r="DKC141" s="14"/>
      <c r="DKD141" s="14"/>
      <c r="DKE141" s="14"/>
      <c r="DKF141" s="14"/>
      <c r="DKG141" s="14"/>
      <c r="DKH141" s="14"/>
      <c r="DKI141" s="14"/>
      <c r="DKJ141" s="14"/>
      <c r="DKK141" s="14"/>
      <c r="DKL141" s="14"/>
      <c r="DKM141" s="14"/>
      <c r="DKN141" s="14"/>
      <c r="DKO141" s="14"/>
      <c r="DKP141" s="14"/>
      <c r="DKQ141" s="14"/>
      <c r="DKR141" s="14"/>
      <c r="DKS141" s="14"/>
      <c r="DKT141" s="14"/>
      <c r="DKU141" s="14"/>
      <c r="DKV141" s="14"/>
      <c r="DKW141" s="14"/>
      <c r="DKX141" s="14"/>
      <c r="DKY141" s="14"/>
      <c r="DKZ141" s="14"/>
      <c r="DLA141" s="14"/>
      <c r="DLB141" s="14"/>
      <c r="DLC141" s="14"/>
      <c r="DLD141" s="14"/>
      <c r="DLE141" s="14"/>
      <c r="DLF141" s="14"/>
      <c r="DLG141" s="14"/>
      <c r="DLH141" s="14"/>
      <c r="DLI141" s="14"/>
      <c r="DLJ141" s="14"/>
      <c r="DLK141" s="14"/>
      <c r="DLL141" s="14"/>
      <c r="DLM141" s="14"/>
      <c r="DLN141" s="14"/>
      <c r="DLO141" s="14"/>
      <c r="DLP141" s="14"/>
      <c r="DLQ141" s="14"/>
      <c r="DLR141" s="14"/>
      <c r="DLS141" s="14"/>
      <c r="DLT141" s="14"/>
      <c r="DLU141" s="14"/>
      <c r="DLV141" s="14"/>
      <c r="DLW141" s="14"/>
      <c r="DLX141" s="14"/>
      <c r="DLY141" s="14"/>
      <c r="DLZ141" s="14"/>
      <c r="DMA141" s="14"/>
      <c r="DMB141" s="14"/>
      <c r="DMC141" s="14"/>
      <c r="DMD141" s="14"/>
      <c r="DME141" s="14"/>
      <c r="DMF141" s="14"/>
      <c r="DMG141" s="14"/>
      <c r="DMH141" s="14"/>
      <c r="DMI141" s="14"/>
      <c r="DMJ141" s="14"/>
      <c r="DMK141" s="14"/>
      <c r="DML141" s="14"/>
      <c r="DMM141" s="14"/>
      <c r="DMN141" s="14"/>
      <c r="DMO141" s="14"/>
      <c r="DMP141" s="14"/>
      <c r="DMQ141" s="14"/>
      <c r="DMR141" s="14"/>
      <c r="DMS141" s="14"/>
      <c r="DMT141" s="14"/>
      <c r="DMU141" s="14"/>
      <c r="DMV141" s="14"/>
      <c r="DMW141" s="14"/>
      <c r="DMX141" s="14"/>
      <c r="DMY141" s="14"/>
      <c r="DMZ141" s="14"/>
      <c r="DNA141" s="14"/>
      <c r="DNB141" s="14"/>
      <c r="DNC141" s="14"/>
      <c r="DND141" s="14"/>
      <c r="DNE141" s="14"/>
      <c r="DNF141" s="14"/>
      <c r="DNG141" s="14"/>
      <c r="DNH141" s="14"/>
      <c r="DNI141" s="14"/>
      <c r="DNJ141" s="14"/>
      <c r="DNK141" s="14"/>
      <c r="DNL141" s="14"/>
      <c r="DNM141" s="14"/>
      <c r="DNN141" s="14"/>
      <c r="DNO141" s="14"/>
      <c r="DNP141" s="14"/>
      <c r="DNQ141" s="14"/>
      <c r="DNR141" s="14"/>
      <c r="DNS141" s="14"/>
      <c r="DNT141" s="14"/>
      <c r="DNU141" s="14"/>
      <c r="DNV141" s="14"/>
      <c r="DNW141" s="14"/>
      <c r="DNX141" s="14"/>
      <c r="DNY141" s="14"/>
      <c r="DNZ141" s="14"/>
      <c r="DOA141" s="14"/>
      <c r="DOB141" s="14"/>
      <c r="DOC141" s="14"/>
      <c r="DOD141" s="14"/>
      <c r="DOE141" s="14"/>
      <c r="DOF141" s="14"/>
      <c r="DOG141" s="14"/>
      <c r="DOH141" s="14"/>
      <c r="DOI141" s="14"/>
      <c r="DOJ141" s="14"/>
      <c r="DOK141" s="14"/>
      <c r="DOL141" s="14"/>
      <c r="DOM141" s="14"/>
      <c r="DON141" s="14"/>
      <c r="DOO141" s="14"/>
      <c r="DOP141" s="14"/>
      <c r="DOQ141" s="14"/>
      <c r="DOR141" s="14"/>
      <c r="DOS141" s="14"/>
      <c r="DOT141" s="14"/>
      <c r="DOU141" s="14"/>
      <c r="DOV141" s="14"/>
      <c r="DOW141" s="14"/>
      <c r="DOX141" s="14"/>
      <c r="DOY141" s="14"/>
      <c r="DOZ141" s="14"/>
      <c r="DPA141" s="14"/>
      <c r="DPB141" s="14"/>
      <c r="DPC141" s="14"/>
      <c r="DPD141" s="14"/>
      <c r="DPE141" s="14"/>
      <c r="DPF141" s="14"/>
      <c r="DPG141" s="14"/>
      <c r="DPH141" s="14"/>
      <c r="DPI141" s="14"/>
      <c r="DPJ141" s="14"/>
      <c r="DPK141" s="14"/>
      <c r="DPL141" s="14"/>
      <c r="DPM141" s="14"/>
      <c r="DPN141" s="14"/>
      <c r="DPO141" s="14"/>
      <c r="DPP141" s="14"/>
      <c r="DPQ141" s="14"/>
      <c r="DPR141" s="14"/>
      <c r="DPS141" s="14"/>
      <c r="DPT141" s="14"/>
      <c r="DPU141" s="14"/>
      <c r="DPV141" s="14"/>
      <c r="DPW141" s="14"/>
      <c r="DPX141" s="14"/>
      <c r="DPY141" s="14"/>
      <c r="DPZ141" s="14"/>
      <c r="DQA141" s="14"/>
      <c r="DQB141" s="14"/>
      <c r="DQC141" s="14"/>
      <c r="DQD141" s="14"/>
      <c r="DQE141" s="14"/>
      <c r="DQF141" s="14"/>
      <c r="DQG141" s="14"/>
      <c r="DQH141" s="14"/>
      <c r="DQI141" s="14"/>
      <c r="DQJ141" s="14"/>
      <c r="DQK141" s="14"/>
      <c r="DQL141" s="14"/>
      <c r="DQM141" s="14"/>
      <c r="DQN141" s="14"/>
      <c r="DQO141" s="14"/>
      <c r="DQP141" s="14"/>
      <c r="DQQ141" s="14"/>
      <c r="DQR141" s="14"/>
      <c r="DQS141" s="14"/>
      <c r="DQT141" s="14"/>
      <c r="DQU141" s="14"/>
      <c r="DQV141" s="14"/>
      <c r="DQW141" s="14"/>
      <c r="DQX141" s="14"/>
      <c r="DQY141" s="14"/>
      <c r="DQZ141" s="14"/>
      <c r="DRA141" s="14"/>
      <c r="DRB141" s="14"/>
      <c r="DRC141" s="14"/>
      <c r="DRD141" s="14"/>
      <c r="DRE141" s="14"/>
      <c r="DRF141" s="14"/>
      <c r="DRG141" s="14"/>
      <c r="DRH141" s="14"/>
      <c r="DRI141" s="14"/>
      <c r="DRJ141" s="14"/>
      <c r="DRK141" s="14"/>
      <c r="DRL141" s="14"/>
      <c r="DRM141" s="14"/>
      <c r="DRN141" s="14"/>
      <c r="DRO141" s="14"/>
      <c r="DRP141" s="14"/>
      <c r="DRQ141" s="14"/>
      <c r="DRR141" s="14"/>
      <c r="DRS141" s="14"/>
      <c r="DRT141" s="14"/>
      <c r="DRU141" s="14"/>
      <c r="DRV141" s="14"/>
      <c r="DRW141" s="14"/>
      <c r="DRX141" s="14"/>
      <c r="DRY141" s="14"/>
      <c r="DRZ141" s="14"/>
      <c r="DSA141" s="14"/>
      <c r="DSB141" s="14"/>
      <c r="DSC141" s="14"/>
      <c r="DSD141" s="14"/>
      <c r="DSE141" s="14"/>
      <c r="DSF141" s="14"/>
      <c r="DSG141" s="14"/>
      <c r="DSH141" s="14"/>
      <c r="DSI141" s="14"/>
      <c r="DSJ141" s="14"/>
      <c r="DSK141" s="14"/>
      <c r="DSL141" s="14"/>
      <c r="DSM141" s="14"/>
      <c r="DSN141" s="14"/>
      <c r="DSO141" s="14"/>
      <c r="DSP141" s="14"/>
      <c r="DSQ141" s="14"/>
      <c r="DSR141" s="14"/>
      <c r="DSS141" s="14"/>
      <c r="DST141" s="14"/>
      <c r="DSU141" s="14"/>
      <c r="DSV141" s="14"/>
      <c r="DSW141" s="14"/>
      <c r="DSX141" s="14"/>
      <c r="DSY141" s="14"/>
      <c r="DSZ141" s="14"/>
      <c r="DTA141" s="14"/>
      <c r="DTB141" s="14"/>
      <c r="DTC141" s="14"/>
      <c r="DTD141" s="14"/>
      <c r="DTE141" s="14"/>
      <c r="DTF141" s="14"/>
      <c r="DTG141" s="14"/>
      <c r="DTH141" s="14"/>
      <c r="DTI141" s="14"/>
      <c r="DTJ141" s="14"/>
      <c r="DTK141" s="14"/>
      <c r="DTL141" s="14"/>
      <c r="DTM141" s="14"/>
      <c r="DTN141" s="14"/>
      <c r="DTO141" s="14"/>
      <c r="DTP141" s="14"/>
      <c r="DTQ141" s="14"/>
      <c r="DTR141" s="14"/>
      <c r="DTS141" s="14"/>
      <c r="DTT141" s="14"/>
      <c r="DTU141" s="14"/>
      <c r="DTV141" s="14"/>
      <c r="DTW141" s="14"/>
      <c r="DTX141" s="14"/>
      <c r="DTY141" s="14"/>
      <c r="DTZ141" s="14"/>
      <c r="DUA141" s="14"/>
      <c r="DUB141" s="14"/>
      <c r="DUC141" s="14"/>
      <c r="DUD141" s="14"/>
      <c r="DUE141" s="14"/>
      <c r="DUF141" s="14"/>
      <c r="DUG141" s="14"/>
      <c r="DUH141" s="14"/>
      <c r="DUI141" s="14"/>
      <c r="DUJ141" s="14"/>
      <c r="DUK141" s="14"/>
      <c r="DUL141" s="14"/>
      <c r="DUM141" s="14"/>
      <c r="DUN141" s="14"/>
      <c r="DUO141" s="14"/>
      <c r="DUP141" s="14"/>
      <c r="DUQ141" s="14"/>
      <c r="DUR141" s="14"/>
      <c r="DUS141" s="14"/>
      <c r="DUT141" s="14"/>
      <c r="DUU141" s="14"/>
      <c r="DUV141" s="14"/>
      <c r="DUW141" s="14"/>
      <c r="DUX141" s="14"/>
      <c r="DUY141" s="14"/>
      <c r="DUZ141" s="14"/>
      <c r="DVA141" s="14"/>
      <c r="DVB141" s="14"/>
      <c r="DVC141" s="14"/>
      <c r="DVD141" s="14"/>
      <c r="DVE141" s="14"/>
      <c r="DVF141" s="14"/>
      <c r="DVG141" s="14"/>
      <c r="DVH141" s="14"/>
      <c r="DVI141" s="14"/>
      <c r="DVJ141" s="14"/>
      <c r="DVK141" s="14"/>
      <c r="DVL141" s="14"/>
      <c r="DVM141" s="14"/>
      <c r="DVN141" s="14"/>
      <c r="DVO141" s="14"/>
      <c r="DVP141" s="14"/>
      <c r="DVQ141" s="14"/>
      <c r="DVR141" s="14"/>
      <c r="DVS141" s="14"/>
      <c r="DVT141" s="14"/>
      <c r="DVU141" s="14"/>
      <c r="DVV141" s="14"/>
      <c r="DVW141" s="14"/>
      <c r="DVX141" s="14"/>
      <c r="DVY141" s="14"/>
      <c r="DVZ141" s="14"/>
      <c r="DWA141" s="14"/>
      <c r="DWB141" s="14"/>
      <c r="DWC141" s="14"/>
      <c r="DWD141" s="14"/>
      <c r="DWE141" s="14"/>
      <c r="DWF141" s="14"/>
      <c r="DWG141" s="14"/>
      <c r="DWH141" s="14"/>
      <c r="DWI141" s="14"/>
      <c r="DWJ141" s="14"/>
      <c r="DWK141" s="14"/>
      <c r="DWL141" s="14"/>
      <c r="DWM141" s="14"/>
      <c r="DWN141" s="14"/>
      <c r="DWO141" s="14"/>
      <c r="DWP141" s="14"/>
      <c r="DWQ141" s="14"/>
      <c r="DWR141" s="14"/>
      <c r="DWS141" s="14"/>
      <c r="DWT141" s="14"/>
      <c r="DWU141" s="14"/>
      <c r="DWV141" s="14"/>
      <c r="DWW141" s="14"/>
      <c r="DWX141" s="14"/>
      <c r="DWY141" s="14"/>
      <c r="DWZ141" s="14"/>
      <c r="DXA141" s="14"/>
      <c r="DXB141" s="14"/>
      <c r="DXC141" s="14"/>
      <c r="DXD141" s="14"/>
      <c r="DXE141" s="14"/>
      <c r="DXF141" s="14"/>
      <c r="DXG141" s="14"/>
      <c r="DXH141" s="14"/>
      <c r="DXI141" s="14"/>
      <c r="DXJ141" s="14"/>
      <c r="DXK141" s="14"/>
      <c r="DXL141" s="14"/>
      <c r="DXM141" s="14"/>
      <c r="DXN141" s="14"/>
      <c r="DXO141" s="14"/>
      <c r="DXP141" s="14"/>
      <c r="DXQ141" s="14"/>
      <c r="DXR141" s="14"/>
      <c r="DXS141" s="14"/>
      <c r="DXT141" s="14"/>
      <c r="DXU141" s="14"/>
      <c r="DXV141" s="14"/>
      <c r="DXW141" s="14"/>
      <c r="DXX141" s="14"/>
      <c r="DXY141" s="14"/>
      <c r="DXZ141" s="14"/>
      <c r="DYA141" s="14"/>
      <c r="DYB141" s="14"/>
      <c r="DYC141" s="14"/>
      <c r="DYD141" s="14"/>
      <c r="DYE141" s="14"/>
      <c r="DYF141" s="14"/>
      <c r="DYG141" s="14"/>
      <c r="DYH141" s="14"/>
      <c r="DYI141" s="14"/>
      <c r="DYJ141" s="14"/>
      <c r="DYK141" s="14"/>
      <c r="DYL141" s="14"/>
      <c r="DYM141" s="14"/>
      <c r="DYN141" s="14"/>
      <c r="DYO141" s="14"/>
      <c r="DYP141" s="14"/>
      <c r="DYQ141" s="14"/>
      <c r="DYR141" s="14"/>
      <c r="DYS141" s="14"/>
      <c r="DYT141" s="14"/>
      <c r="DYU141" s="14"/>
      <c r="DYV141" s="14"/>
      <c r="DYW141" s="14"/>
      <c r="DYX141" s="14"/>
      <c r="DYY141" s="14"/>
      <c r="DYZ141" s="14"/>
      <c r="DZA141" s="14"/>
      <c r="DZB141" s="14"/>
      <c r="DZC141" s="14"/>
      <c r="DZD141" s="14"/>
      <c r="DZE141" s="14"/>
      <c r="DZF141" s="14"/>
      <c r="DZG141" s="14"/>
      <c r="DZH141" s="14"/>
      <c r="DZI141" s="14"/>
      <c r="DZJ141" s="14"/>
      <c r="DZK141" s="14"/>
      <c r="DZL141" s="14"/>
      <c r="DZM141" s="14"/>
      <c r="DZN141" s="14"/>
      <c r="DZO141" s="14"/>
      <c r="DZP141" s="14"/>
      <c r="DZQ141" s="14"/>
      <c r="DZR141" s="14"/>
      <c r="DZS141" s="14"/>
      <c r="DZT141" s="14"/>
      <c r="DZU141" s="14"/>
      <c r="DZV141" s="14"/>
      <c r="DZW141" s="14"/>
      <c r="DZX141" s="14"/>
      <c r="DZY141" s="14"/>
      <c r="DZZ141" s="14"/>
      <c r="EAA141" s="14"/>
      <c r="EAB141" s="14"/>
      <c r="EAC141" s="14"/>
      <c r="EAD141" s="14"/>
      <c r="EAE141" s="14"/>
      <c r="EAF141" s="14"/>
      <c r="EAG141" s="14"/>
      <c r="EAH141" s="14"/>
      <c r="EAI141" s="14"/>
      <c r="EAJ141" s="14"/>
      <c r="EAK141" s="14"/>
      <c r="EAL141" s="14"/>
      <c r="EAM141" s="14"/>
      <c r="EAN141" s="14"/>
      <c r="EAO141" s="14"/>
      <c r="EAP141" s="14"/>
      <c r="EAQ141" s="14"/>
      <c r="EAR141" s="14"/>
      <c r="EAS141" s="14"/>
      <c r="EAT141" s="14"/>
      <c r="EAU141" s="14"/>
      <c r="EAV141" s="14"/>
      <c r="EAW141" s="14"/>
      <c r="EAX141" s="14"/>
      <c r="EAY141" s="14"/>
      <c r="EAZ141" s="14"/>
      <c r="EBA141" s="14"/>
      <c r="EBB141" s="14"/>
      <c r="EBC141" s="14"/>
      <c r="EBD141" s="14"/>
      <c r="EBE141" s="14"/>
      <c r="EBF141" s="14"/>
      <c r="EBG141" s="14"/>
      <c r="EBH141" s="14"/>
      <c r="EBI141" s="14"/>
      <c r="EBJ141" s="14"/>
      <c r="EBK141" s="14"/>
      <c r="EBL141" s="14"/>
      <c r="EBM141" s="14"/>
      <c r="EBN141" s="14"/>
      <c r="EBO141" s="14"/>
      <c r="EBP141" s="14"/>
      <c r="EBQ141" s="14"/>
      <c r="EBR141" s="14"/>
      <c r="EBS141" s="14"/>
      <c r="EBT141" s="14"/>
      <c r="EBU141" s="14"/>
      <c r="EBV141" s="14"/>
      <c r="EBW141" s="14"/>
      <c r="EBX141" s="14"/>
      <c r="EBY141" s="14"/>
      <c r="EBZ141" s="14"/>
      <c r="ECA141" s="14"/>
      <c r="ECB141" s="14"/>
      <c r="ECC141" s="14"/>
      <c r="ECD141" s="14"/>
      <c r="ECE141" s="14"/>
      <c r="ECF141" s="14"/>
      <c r="ECG141" s="14"/>
      <c r="ECH141" s="14"/>
      <c r="ECI141" s="14"/>
      <c r="ECJ141" s="14"/>
      <c r="ECK141" s="14"/>
      <c r="ECL141" s="14"/>
      <c r="ECM141" s="14"/>
      <c r="ECN141" s="14"/>
      <c r="ECO141" s="14"/>
      <c r="ECP141" s="14"/>
      <c r="ECQ141" s="14"/>
      <c r="ECR141" s="14"/>
      <c r="ECS141" s="14"/>
      <c r="ECT141" s="14"/>
      <c r="ECU141" s="14"/>
      <c r="ECV141" s="14"/>
      <c r="ECW141" s="14"/>
      <c r="ECX141" s="14"/>
      <c r="ECY141" s="14"/>
      <c r="ECZ141" s="14"/>
      <c r="EDA141" s="14"/>
      <c r="EDB141" s="14"/>
      <c r="EDC141" s="14"/>
      <c r="EDD141" s="14"/>
      <c r="EDE141" s="14"/>
      <c r="EDF141" s="14"/>
      <c r="EDG141" s="14"/>
      <c r="EDH141" s="14"/>
      <c r="EDI141" s="14"/>
      <c r="EDJ141" s="14"/>
      <c r="EDK141" s="14"/>
      <c r="EDL141" s="14"/>
      <c r="EDM141" s="14"/>
      <c r="EDN141" s="14"/>
      <c r="EDO141" s="14"/>
      <c r="EDP141" s="14"/>
      <c r="EDQ141" s="14"/>
      <c r="EDR141" s="14"/>
      <c r="EDS141" s="14"/>
      <c r="EDT141" s="14"/>
      <c r="EDU141" s="14"/>
      <c r="EDV141" s="14"/>
      <c r="EDW141" s="14"/>
      <c r="EDX141" s="14"/>
      <c r="EDY141" s="14"/>
      <c r="EDZ141" s="14"/>
      <c r="EEA141" s="14"/>
      <c r="EEB141" s="14"/>
      <c r="EEC141" s="14"/>
      <c r="EED141" s="14"/>
      <c r="EEE141" s="14"/>
      <c r="EEF141" s="14"/>
      <c r="EEG141" s="14"/>
      <c r="EEH141" s="14"/>
      <c r="EEI141" s="14"/>
      <c r="EEJ141" s="14"/>
      <c r="EEK141" s="14"/>
      <c r="EEL141" s="14"/>
      <c r="EEM141" s="14"/>
      <c r="EEN141" s="14"/>
      <c r="EEO141" s="14"/>
      <c r="EEP141" s="14"/>
      <c r="EEQ141" s="14"/>
      <c r="EER141" s="14"/>
      <c r="EES141" s="14"/>
      <c r="EET141" s="14"/>
      <c r="EEU141" s="14"/>
      <c r="EEV141" s="14"/>
      <c r="EEW141" s="14"/>
      <c r="EEX141" s="14"/>
      <c r="EEY141" s="14"/>
      <c r="EEZ141" s="14"/>
      <c r="EFA141" s="14"/>
      <c r="EFB141" s="14"/>
      <c r="EFC141" s="14"/>
      <c r="EFD141" s="14"/>
      <c r="EFE141" s="14"/>
      <c r="EFF141" s="14"/>
      <c r="EFG141" s="14"/>
      <c r="EFH141" s="14"/>
      <c r="EFI141" s="14"/>
      <c r="EFJ141" s="14"/>
      <c r="EFK141" s="14"/>
      <c r="EFL141" s="14"/>
      <c r="EFM141" s="14"/>
      <c r="EFN141" s="14"/>
      <c r="EFO141" s="14"/>
      <c r="EFP141" s="14"/>
      <c r="EFQ141" s="14"/>
      <c r="EFR141" s="14"/>
      <c r="EFS141" s="14"/>
      <c r="EFT141" s="14"/>
      <c r="EFU141" s="14"/>
      <c r="EFV141" s="14"/>
      <c r="EFW141" s="14"/>
      <c r="EFX141" s="14"/>
      <c r="EFY141" s="14"/>
      <c r="EFZ141" s="14"/>
      <c r="EGA141" s="14"/>
      <c r="EGB141" s="14"/>
      <c r="EGC141" s="14"/>
      <c r="EGD141" s="14"/>
      <c r="EGE141" s="14"/>
      <c r="EGF141" s="14"/>
      <c r="EGG141" s="14"/>
      <c r="EGH141" s="14"/>
      <c r="EGI141" s="14"/>
      <c r="EGJ141" s="14"/>
      <c r="EGK141" s="14"/>
      <c r="EGL141" s="14"/>
      <c r="EGM141" s="14"/>
      <c r="EGN141" s="14"/>
      <c r="EGO141" s="14"/>
      <c r="EGP141" s="14"/>
      <c r="EGQ141" s="14"/>
      <c r="EGR141" s="14"/>
      <c r="EGS141" s="14"/>
      <c r="EGT141" s="14"/>
      <c r="EGU141" s="14"/>
      <c r="EGV141" s="14"/>
      <c r="EGW141" s="14"/>
      <c r="EGX141" s="14"/>
      <c r="EGY141" s="14"/>
      <c r="EGZ141" s="14"/>
      <c r="EHA141" s="14"/>
      <c r="EHB141" s="14"/>
      <c r="EHC141" s="14"/>
      <c r="EHD141" s="14"/>
      <c r="EHE141" s="14"/>
      <c r="EHF141" s="14"/>
      <c r="EHG141" s="14"/>
      <c r="EHH141" s="14"/>
      <c r="EHI141" s="14"/>
      <c r="EHJ141" s="14"/>
      <c r="EHK141" s="14"/>
      <c r="EHL141" s="14"/>
      <c r="EHM141" s="14"/>
      <c r="EHN141" s="14"/>
      <c r="EHO141" s="14"/>
      <c r="EHP141" s="14"/>
      <c r="EHQ141" s="14"/>
      <c r="EHR141" s="14"/>
      <c r="EHS141" s="14"/>
      <c r="EHT141" s="14"/>
      <c r="EHU141" s="14"/>
      <c r="EHV141" s="14"/>
      <c r="EHW141" s="14"/>
      <c r="EHX141" s="14"/>
      <c r="EHY141" s="14"/>
      <c r="EHZ141" s="14"/>
      <c r="EIA141" s="14"/>
      <c r="EIB141" s="14"/>
      <c r="EIC141" s="14"/>
      <c r="EID141" s="14"/>
      <c r="EIE141" s="14"/>
      <c r="EIF141" s="14"/>
      <c r="EIG141" s="14"/>
      <c r="EIH141" s="14"/>
      <c r="EII141" s="14"/>
      <c r="EIJ141" s="14"/>
      <c r="EIK141" s="14"/>
      <c r="EIL141" s="14"/>
      <c r="EIM141" s="14"/>
      <c r="EIN141" s="14"/>
      <c r="EIO141" s="14"/>
      <c r="EIP141" s="14"/>
      <c r="EIQ141" s="14"/>
      <c r="EIR141" s="14"/>
      <c r="EIS141" s="14"/>
      <c r="EIT141" s="14"/>
      <c r="EIU141" s="14"/>
      <c r="EIV141" s="14"/>
      <c r="EIW141" s="14"/>
      <c r="EIX141" s="14"/>
      <c r="EIY141" s="14"/>
      <c r="EIZ141" s="14"/>
      <c r="EJA141" s="14"/>
      <c r="EJB141" s="14"/>
      <c r="EJC141" s="14"/>
      <c r="EJD141" s="14"/>
      <c r="EJE141" s="14"/>
      <c r="EJF141" s="14"/>
      <c r="EJG141" s="14"/>
      <c r="EJH141" s="14"/>
      <c r="EJI141" s="14"/>
      <c r="EJJ141" s="14"/>
      <c r="EJK141" s="14"/>
      <c r="EJL141" s="14"/>
      <c r="EJM141" s="14"/>
      <c r="EJN141" s="14"/>
      <c r="EJO141" s="14"/>
      <c r="EJP141" s="14"/>
      <c r="EJQ141" s="14"/>
      <c r="EJR141" s="14"/>
      <c r="EJS141" s="14"/>
      <c r="EJT141" s="14"/>
      <c r="EJU141" s="14"/>
      <c r="EJV141" s="14"/>
      <c r="EJW141" s="14"/>
      <c r="EJX141" s="14"/>
      <c r="EJY141" s="14"/>
      <c r="EJZ141" s="14"/>
      <c r="EKA141" s="14"/>
      <c r="EKB141" s="14"/>
      <c r="EKC141" s="14"/>
      <c r="EKD141" s="14"/>
      <c r="EKE141" s="14"/>
      <c r="EKF141" s="14"/>
      <c r="EKG141" s="14"/>
      <c r="EKH141" s="14"/>
      <c r="EKI141" s="14"/>
      <c r="EKJ141" s="14"/>
      <c r="EKK141" s="14"/>
      <c r="EKL141" s="14"/>
      <c r="EKM141" s="14"/>
      <c r="EKN141" s="14"/>
      <c r="EKO141" s="14"/>
      <c r="EKP141" s="14"/>
      <c r="EKQ141" s="14"/>
      <c r="EKR141" s="14"/>
      <c r="EKS141" s="14"/>
      <c r="EKT141" s="14"/>
      <c r="EKU141" s="14"/>
      <c r="EKV141" s="14"/>
      <c r="EKW141" s="14"/>
      <c r="EKX141" s="14"/>
      <c r="EKY141" s="14"/>
      <c r="EKZ141" s="14"/>
      <c r="ELA141" s="14"/>
      <c r="ELB141" s="14"/>
      <c r="ELC141" s="14"/>
      <c r="ELD141" s="14"/>
      <c r="ELE141" s="14"/>
      <c r="ELF141" s="14"/>
      <c r="ELG141" s="14"/>
      <c r="ELH141" s="14"/>
      <c r="ELI141" s="14"/>
      <c r="ELJ141" s="14"/>
      <c r="ELK141" s="14"/>
      <c r="ELL141" s="14"/>
      <c r="ELM141" s="14"/>
      <c r="ELN141" s="14"/>
      <c r="ELO141" s="14"/>
      <c r="ELP141" s="14"/>
      <c r="ELQ141" s="14"/>
      <c r="ELR141" s="14"/>
      <c r="ELS141" s="14"/>
      <c r="ELT141" s="14"/>
      <c r="ELU141" s="14"/>
      <c r="ELV141" s="14"/>
      <c r="ELW141" s="14"/>
      <c r="ELX141" s="14"/>
      <c r="ELY141" s="14"/>
      <c r="ELZ141" s="14"/>
      <c r="EMA141" s="14"/>
      <c r="EMB141" s="14"/>
      <c r="EMC141" s="14"/>
      <c r="EMD141" s="14"/>
      <c r="EME141" s="14"/>
      <c r="EMF141" s="14"/>
      <c r="EMG141" s="14"/>
      <c r="EMH141" s="14"/>
      <c r="EMI141" s="14"/>
      <c r="EMJ141" s="14"/>
      <c r="EMK141" s="14"/>
      <c r="EML141" s="14"/>
      <c r="EMM141" s="14"/>
      <c r="EMN141" s="14"/>
      <c r="EMO141" s="14"/>
      <c r="EMP141" s="14"/>
      <c r="EMQ141" s="14"/>
      <c r="EMR141" s="14"/>
      <c r="EMS141" s="14"/>
      <c r="EMT141" s="14"/>
      <c r="EMU141" s="14"/>
      <c r="EMV141" s="14"/>
      <c r="EMW141" s="14"/>
      <c r="EMX141" s="14"/>
      <c r="EMY141" s="14"/>
      <c r="EMZ141" s="14"/>
      <c r="ENA141" s="14"/>
      <c r="ENB141" s="14"/>
      <c r="ENC141" s="14"/>
      <c r="END141" s="14"/>
      <c r="ENE141" s="14"/>
      <c r="ENF141" s="14"/>
      <c r="ENG141" s="14"/>
      <c r="ENH141" s="14"/>
      <c r="ENI141" s="14"/>
      <c r="ENJ141" s="14"/>
      <c r="ENK141" s="14"/>
      <c r="ENL141" s="14"/>
      <c r="ENM141" s="14"/>
      <c r="ENN141" s="14"/>
      <c r="ENO141" s="14"/>
      <c r="ENP141" s="14"/>
      <c r="ENQ141" s="14"/>
      <c r="ENR141" s="14"/>
      <c r="ENS141" s="14"/>
      <c r="ENT141" s="14"/>
      <c r="ENU141" s="14"/>
      <c r="ENV141" s="14"/>
      <c r="ENW141" s="14"/>
      <c r="ENX141" s="14"/>
      <c r="ENY141" s="14"/>
      <c r="ENZ141" s="14"/>
      <c r="EOA141" s="14"/>
      <c r="EOB141" s="14"/>
      <c r="EOC141" s="14"/>
      <c r="EOD141" s="14"/>
      <c r="EOE141" s="14"/>
      <c r="EOF141" s="14"/>
      <c r="EOG141" s="14"/>
      <c r="EOH141" s="14"/>
      <c r="EOI141" s="14"/>
      <c r="EOJ141" s="14"/>
      <c r="EOK141" s="14"/>
      <c r="EOL141" s="14"/>
      <c r="EOM141" s="14"/>
      <c r="EON141" s="14"/>
      <c r="EOO141" s="14"/>
      <c r="EOP141" s="14"/>
      <c r="EOQ141" s="14"/>
      <c r="EOR141" s="14"/>
      <c r="EOS141" s="14"/>
      <c r="EOT141" s="14"/>
      <c r="EOU141" s="14"/>
      <c r="EOV141" s="14"/>
      <c r="EOW141" s="14"/>
      <c r="EOX141" s="14"/>
      <c r="EOY141" s="14"/>
      <c r="EOZ141" s="14"/>
      <c r="EPA141" s="14"/>
      <c r="EPB141" s="14"/>
      <c r="EPC141" s="14"/>
      <c r="EPD141" s="14"/>
      <c r="EPE141" s="14"/>
      <c r="EPF141" s="14"/>
      <c r="EPG141" s="14"/>
      <c r="EPH141" s="14"/>
      <c r="EPI141" s="14"/>
      <c r="EPJ141" s="14"/>
      <c r="EPK141" s="14"/>
      <c r="EPL141" s="14"/>
      <c r="EPM141" s="14"/>
      <c r="EPN141" s="14"/>
      <c r="EPO141" s="14"/>
      <c r="EPP141" s="14"/>
      <c r="EPQ141" s="14"/>
      <c r="EPR141" s="14"/>
      <c r="EPS141" s="14"/>
      <c r="EPT141" s="14"/>
      <c r="EPU141" s="14"/>
      <c r="EPV141" s="14"/>
      <c r="EPW141" s="14"/>
      <c r="EPX141" s="14"/>
      <c r="EPY141" s="14"/>
      <c r="EPZ141" s="14"/>
      <c r="EQA141" s="14"/>
      <c r="EQB141" s="14"/>
      <c r="EQC141" s="14"/>
      <c r="EQD141" s="14"/>
      <c r="EQE141" s="14"/>
      <c r="EQF141" s="14"/>
      <c r="EQG141" s="14"/>
      <c r="EQH141" s="14"/>
      <c r="EQI141" s="14"/>
      <c r="EQJ141" s="14"/>
      <c r="EQK141" s="14"/>
      <c r="EQL141" s="14"/>
      <c r="EQM141" s="14"/>
      <c r="EQN141" s="14"/>
      <c r="EQO141" s="14"/>
      <c r="EQP141" s="14"/>
      <c r="EQQ141" s="14"/>
      <c r="EQR141" s="14"/>
      <c r="EQS141" s="14"/>
      <c r="EQT141" s="14"/>
      <c r="EQU141" s="14"/>
      <c r="EQV141" s="14"/>
      <c r="EQW141" s="14"/>
      <c r="EQX141" s="14"/>
      <c r="EQY141" s="14"/>
      <c r="EQZ141" s="14"/>
      <c r="ERA141" s="14"/>
      <c r="ERB141" s="14"/>
      <c r="ERC141" s="14"/>
      <c r="ERD141" s="14"/>
      <c r="ERE141" s="14"/>
      <c r="ERF141" s="14"/>
      <c r="ERG141" s="14"/>
      <c r="ERH141" s="14"/>
      <c r="ERI141" s="14"/>
      <c r="ERJ141" s="14"/>
      <c r="ERK141" s="14"/>
      <c r="ERL141" s="14"/>
      <c r="ERM141" s="14"/>
      <c r="ERN141" s="14"/>
      <c r="ERO141" s="14"/>
      <c r="ERP141" s="14"/>
      <c r="ERQ141" s="14"/>
      <c r="ERR141" s="14"/>
      <c r="ERS141" s="14"/>
      <c r="ERT141" s="14"/>
      <c r="ERU141" s="14"/>
      <c r="ERV141" s="14"/>
      <c r="ERW141" s="14"/>
      <c r="ERX141" s="14"/>
      <c r="ERY141" s="14"/>
      <c r="ERZ141" s="14"/>
      <c r="ESA141" s="14"/>
      <c r="ESB141" s="14"/>
      <c r="ESC141" s="14"/>
      <c r="ESD141" s="14"/>
      <c r="ESE141" s="14"/>
      <c r="ESF141" s="14"/>
      <c r="ESG141" s="14"/>
      <c r="ESH141" s="14"/>
      <c r="ESI141" s="14"/>
      <c r="ESJ141" s="14"/>
      <c r="ESK141" s="14"/>
      <c r="ESL141" s="14"/>
      <c r="ESM141" s="14"/>
      <c r="ESN141" s="14"/>
      <c r="ESO141" s="14"/>
      <c r="ESP141" s="14"/>
      <c r="ESQ141" s="14"/>
      <c r="ESR141" s="14"/>
      <c r="ESS141" s="14"/>
      <c r="EST141" s="14"/>
      <c r="ESU141" s="14"/>
      <c r="ESV141" s="14"/>
      <c r="ESW141" s="14"/>
      <c r="ESX141" s="14"/>
      <c r="ESY141" s="14"/>
      <c r="ESZ141" s="14"/>
      <c r="ETA141" s="14"/>
      <c r="ETB141" s="14"/>
      <c r="ETC141" s="14"/>
      <c r="ETD141" s="14"/>
      <c r="ETE141" s="14"/>
      <c r="ETF141" s="14"/>
      <c r="ETG141" s="14"/>
      <c r="ETH141" s="14"/>
      <c r="ETI141" s="14"/>
      <c r="ETJ141" s="14"/>
      <c r="ETK141" s="14"/>
      <c r="ETL141" s="14"/>
      <c r="ETM141" s="14"/>
      <c r="ETN141" s="14"/>
      <c r="ETO141" s="14"/>
      <c r="ETP141" s="14"/>
      <c r="ETQ141" s="14"/>
      <c r="ETR141" s="14"/>
      <c r="ETS141" s="14"/>
      <c r="ETT141" s="14"/>
      <c r="ETU141" s="14"/>
      <c r="ETV141" s="14"/>
      <c r="ETW141" s="14"/>
      <c r="ETX141" s="14"/>
      <c r="ETY141" s="14"/>
      <c r="ETZ141" s="14"/>
      <c r="EUA141" s="14"/>
      <c r="EUB141" s="14"/>
      <c r="EUC141" s="14"/>
      <c r="EUD141" s="14"/>
      <c r="EUE141" s="14"/>
      <c r="EUF141" s="14"/>
      <c r="EUG141" s="14"/>
      <c r="EUH141" s="14"/>
      <c r="EUI141" s="14"/>
      <c r="EUJ141" s="14"/>
      <c r="EUK141" s="14"/>
      <c r="EUL141" s="14"/>
      <c r="EUM141" s="14"/>
      <c r="EUN141" s="14"/>
      <c r="EUO141" s="14"/>
      <c r="EUP141" s="14"/>
      <c r="EUQ141" s="14"/>
      <c r="EUR141" s="14"/>
      <c r="EUS141" s="14"/>
      <c r="EUT141" s="14"/>
      <c r="EUU141" s="14"/>
      <c r="EUV141" s="14"/>
      <c r="EUW141" s="14"/>
      <c r="EUX141" s="14"/>
      <c r="EUY141" s="14"/>
      <c r="EUZ141" s="14"/>
      <c r="EVA141" s="14"/>
      <c r="EVB141" s="14"/>
      <c r="EVC141" s="14"/>
      <c r="EVD141" s="14"/>
      <c r="EVE141" s="14"/>
      <c r="EVF141" s="14"/>
      <c r="EVG141" s="14"/>
      <c r="EVH141" s="14"/>
      <c r="EVI141" s="14"/>
      <c r="EVJ141" s="14"/>
      <c r="EVK141" s="14"/>
      <c r="EVL141" s="14"/>
      <c r="EVM141" s="14"/>
      <c r="EVN141" s="14"/>
      <c r="EVO141" s="14"/>
      <c r="EVP141" s="14"/>
      <c r="EVQ141" s="14"/>
      <c r="EVR141" s="14"/>
      <c r="EVS141" s="14"/>
      <c r="EVT141" s="14"/>
      <c r="EVU141" s="14"/>
      <c r="EVV141" s="14"/>
      <c r="EVW141" s="14"/>
      <c r="EVX141" s="14"/>
      <c r="EVY141" s="14"/>
      <c r="EVZ141" s="14"/>
      <c r="EWA141" s="14"/>
      <c r="EWB141" s="14"/>
      <c r="EWC141" s="14"/>
      <c r="EWD141" s="14"/>
      <c r="EWE141" s="14"/>
      <c r="EWF141" s="14"/>
      <c r="EWG141" s="14"/>
      <c r="EWH141" s="14"/>
      <c r="EWI141" s="14"/>
      <c r="EWJ141" s="14"/>
      <c r="EWK141" s="14"/>
      <c r="EWL141" s="14"/>
      <c r="EWM141" s="14"/>
      <c r="EWN141" s="14"/>
      <c r="EWO141" s="14"/>
      <c r="EWP141" s="14"/>
      <c r="EWQ141" s="14"/>
      <c r="EWR141" s="14"/>
      <c r="EWS141" s="14"/>
      <c r="EWT141" s="14"/>
      <c r="EWU141" s="14"/>
      <c r="EWV141" s="14"/>
      <c r="EWW141" s="14"/>
      <c r="EWX141" s="14"/>
      <c r="EWY141" s="14"/>
      <c r="EWZ141" s="14"/>
      <c r="EXA141" s="14"/>
      <c r="EXB141" s="14"/>
      <c r="EXC141" s="14"/>
      <c r="EXD141" s="14"/>
      <c r="EXE141" s="14"/>
      <c r="EXF141" s="14"/>
      <c r="EXG141" s="14"/>
      <c r="EXH141" s="14"/>
      <c r="EXI141" s="14"/>
      <c r="EXJ141" s="14"/>
      <c r="EXK141" s="14"/>
      <c r="EXL141" s="14"/>
      <c r="EXM141" s="14"/>
      <c r="EXN141" s="14"/>
      <c r="EXO141" s="14"/>
      <c r="EXP141" s="14"/>
      <c r="EXQ141" s="14"/>
      <c r="EXR141" s="14"/>
      <c r="EXS141" s="14"/>
      <c r="EXT141" s="14"/>
      <c r="EXU141" s="14"/>
      <c r="EXV141" s="14"/>
      <c r="EXW141" s="14"/>
      <c r="EXX141" s="14"/>
      <c r="EXY141" s="14"/>
      <c r="EXZ141" s="14"/>
      <c r="EYA141" s="14"/>
      <c r="EYB141" s="14"/>
      <c r="EYC141" s="14"/>
      <c r="EYD141" s="14"/>
      <c r="EYE141" s="14"/>
      <c r="EYF141" s="14"/>
      <c r="EYG141" s="14"/>
      <c r="EYH141" s="14"/>
      <c r="EYI141" s="14"/>
      <c r="EYJ141" s="14"/>
      <c r="EYK141" s="14"/>
      <c r="EYL141" s="14"/>
      <c r="EYM141" s="14"/>
      <c r="EYN141" s="14"/>
      <c r="EYO141" s="14"/>
      <c r="EYP141" s="14"/>
      <c r="EYQ141" s="14"/>
      <c r="EYR141" s="14"/>
      <c r="EYS141" s="14"/>
      <c r="EYT141" s="14"/>
      <c r="EYU141" s="14"/>
      <c r="EYV141" s="14"/>
      <c r="EYW141" s="14"/>
      <c r="EYX141" s="14"/>
      <c r="EYY141" s="14"/>
      <c r="EYZ141" s="14"/>
      <c r="EZA141" s="14"/>
      <c r="EZB141" s="14"/>
      <c r="EZC141" s="14"/>
      <c r="EZD141" s="14"/>
      <c r="EZE141" s="14"/>
      <c r="EZF141" s="14"/>
      <c r="EZG141" s="14"/>
      <c r="EZH141" s="14"/>
      <c r="EZI141" s="14"/>
      <c r="EZJ141" s="14"/>
      <c r="EZK141" s="14"/>
      <c r="EZL141" s="14"/>
      <c r="EZM141" s="14"/>
      <c r="EZN141" s="14"/>
      <c r="EZO141" s="14"/>
      <c r="EZP141" s="14"/>
      <c r="EZQ141" s="14"/>
      <c r="EZR141" s="14"/>
      <c r="EZS141" s="14"/>
      <c r="EZT141" s="14"/>
      <c r="EZU141" s="14"/>
      <c r="EZV141" s="14"/>
      <c r="EZW141" s="14"/>
      <c r="EZX141" s="14"/>
      <c r="EZY141" s="14"/>
      <c r="EZZ141" s="14"/>
      <c r="FAA141" s="14"/>
      <c r="FAB141" s="14"/>
      <c r="FAC141" s="14"/>
      <c r="FAD141" s="14"/>
      <c r="FAE141" s="14"/>
      <c r="FAF141" s="14"/>
      <c r="FAG141" s="14"/>
      <c r="FAH141" s="14"/>
      <c r="FAI141" s="14"/>
      <c r="FAJ141" s="14"/>
      <c r="FAK141" s="14"/>
      <c r="FAL141" s="14"/>
      <c r="FAM141" s="14"/>
      <c r="FAN141" s="14"/>
      <c r="FAO141" s="14"/>
      <c r="FAP141" s="14"/>
      <c r="FAQ141" s="14"/>
      <c r="FAR141" s="14"/>
      <c r="FAS141" s="14"/>
      <c r="FAT141" s="14"/>
      <c r="FAU141" s="14"/>
      <c r="FAV141" s="14"/>
      <c r="FAW141" s="14"/>
      <c r="FAX141" s="14"/>
      <c r="FAY141" s="14"/>
      <c r="FAZ141" s="14"/>
      <c r="FBA141" s="14"/>
      <c r="FBB141" s="14"/>
      <c r="FBC141" s="14"/>
      <c r="FBD141" s="14"/>
      <c r="FBE141" s="14"/>
      <c r="FBF141" s="14"/>
      <c r="FBG141" s="14"/>
      <c r="FBH141" s="14"/>
      <c r="FBI141" s="14"/>
      <c r="FBJ141" s="14"/>
      <c r="FBK141" s="14"/>
      <c r="FBL141" s="14"/>
      <c r="FBM141" s="14"/>
      <c r="FBN141" s="14"/>
      <c r="FBO141" s="14"/>
      <c r="FBP141" s="14"/>
      <c r="FBQ141" s="14"/>
      <c r="FBR141" s="14"/>
      <c r="FBS141" s="14"/>
      <c r="FBT141" s="14"/>
      <c r="FBU141" s="14"/>
      <c r="FBV141" s="14"/>
      <c r="FBW141" s="14"/>
      <c r="FBX141" s="14"/>
      <c r="FBY141" s="14"/>
      <c r="FBZ141" s="14"/>
      <c r="FCA141" s="14"/>
      <c r="FCB141" s="14"/>
      <c r="FCC141" s="14"/>
      <c r="FCD141" s="14"/>
      <c r="FCE141" s="14"/>
      <c r="FCF141" s="14"/>
      <c r="FCG141" s="14"/>
      <c r="FCH141" s="14"/>
      <c r="FCI141" s="14"/>
      <c r="FCJ141" s="14"/>
      <c r="FCK141" s="14"/>
      <c r="FCL141" s="14"/>
      <c r="FCM141" s="14"/>
      <c r="FCN141" s="14"/>
      <c r="FCO141" s="14"/>
      <c r="FCP141" s="14"/>
      <c r="FCQ141" s="14"/>
      <c r="FCR141" s="14"/>
      <c r="FCS141" s="14"/>
      <c r="FCT141" s="14"/>
      <c r="FCU141" s="14"/>
      <c r="FCV141" s="14"/>
      <c r="FCW141" s="14"/>
      <c r="FCX141" s="14"/>
      <c r="FCY141" s="14"/>
      <c r="FCZ141" s="14"/>
      <c r="FDA141" s="14"/>
      <c r="FDB141" s="14"/>
      <c r="FDC141" s="14"/>
      <c r="FDD141" s="14"/>
      <c r="FDE141" s="14"/>
      <c r="FDF141" s="14"/>
      <c r="FDG141" s="14"/>
      <c r="FDH141" s="14"/>
      <c r="FDI141" s="14"/>
      <c r="FDJ141" s="14"/>
      <c r="FDK141" s="14"/>
      <c r="FDL141" s="14"/>
      <c r="FDM141" s="14"/>
      <c r="FDN141" s="14"/>
      <c r="FDO141" s="14"/>
      <c r="FDP141" s="14"/>
      <c r="FDQ141" s="14"/>
      <c r="FDR141" s="14"/>
      <c r="FDS141" s="14"/>
      <c r="FDT141" s="14"/>
      <c r="FDU141" s="14"/>
      <c r="FDV141" s="14"/>
      <c r="FDW141" s="14"/>
      <c r="FDX141" s="14"/>
      <c r="FDY141" s="14"/>
      <c r="FDZ141" s="14"/>
      <c r="FEA141" s="14"/>
      <c r="FEB141" s="14"/>
      <c r="FEC141" s="14"/>
      <c r="FED141" s="14"/>
      <c r="FEE141" s="14"/>
      <c r="FEF141" s="14"/>
      <c r="FEG141" s="14"/>
      <c r="FEH141" s="14"/>
      <c r="FEI141" s="14"/>
      <c r="FEJ141" s="14"/>
      <c r="FEK141" s="14"/>
      <c r="FEL141" s="14"/>
      <c r="FEM141" s="14"/>
      <c r="FEN141" s="14"/>
      <c r="FEO141" s="14"/>
      <c r="FEP141" s="14"/>
      <c r="FEQ141" s="14"/>
      <c r="FER141" s="14"/>
      <c r="FES141" s="14"/>
      <c r="FET141" s="14"/>
      <c r="FEU141" s="14"/>
      <c r="FEV141" s="14"/>
      <c r="FEW141" s="14"/>
      <c r="FEX141" s="14"/>
      <c r="FEY141" s="14"/>
      <c r="FEZ141" s="14"/>
      <c r="FFA141" s="14"/>
      <c r="FFB141" s="14"/>
      <c r="FFC141" s="14"/>
      <c r="FFD141" s="14"/>
      <c r="FFE141" s="14"/>
      <c r="FFF141" s="14"/>
      <c r="FFG141" s="14"/>
      <c r="FFH141" s="14"/>
      <c r="FFI141" s="14"/>
      <c r="FFJ141" s="14"/>
      <c r="FFK141" s="14"/>
      <c r="FFL141" s="14"/>
      <c r="FFM141" s="14"/>
      <c r="FFN141" s="14"/>
      <c r="FFO141" s="14"/>
      <c r="FFP141" s="14"/>
      <c r="FFQ141" s="14"/>
      <c r="FFR141" s="14"/>
      <c r="FFS141" s="14"/>
      <c r="FFT141" s="14"/>
      <c r="FFU141" s="14"/>
      <c r="FFV141" s="14"/>
      <c r="FFW141" s="14"/>
      <c r="FFX141" s="14"/>
      <c r="FFY141" s="14"/>
      <c r="FFZ141" s="14"/>
      <c r="FGA141" s="14"/>
      <c r="FGB141" s="14"/>
      <c r="FGC141" s="14"/>
      <c r="FGD141" s="14"/>
      <c r="FGE141" s="14"/>
      <c r="FGF141" s="14"/>
      <c r="FGG141" s="14"/>
      <c r="FGH141" s="14"/>
      <c r="FGI141" s="14"/>
      <c r="FGJ141" s="14"/>
      <c r="FGK141" s="14"/>
      <c r="FGL141" s="14"/>
      <c r="FGM141" s="14"/>
      <c r="FGN141" s="14"/>
      <c r="FGO141" s="14"/>
      <c r="FGP141" s="14"/>
      <c r="FGQ141" s="14"/>
      <c r="FGR141" s="14"/>
      <c r="FGS141" s="14"/>
      <c r="FGT141" s="14"/>
      <c r="FGU141" s="14"/>
      <c r="FGV141" s="14"/>
      <c r="FGW141" s="14"/>
      <c r="FGX141" s="14"/>
      <c r="FGY141" s="14"/>
      <c r="FGZ141" s="14"/>
      <c r="FHA141" s="14"/>
      <c r="FHB141" s="14"/>
      <c r="FHC141" s="14"/>
      <c r="FHD141" s="14"/>
      <c r="FHE141" s="14"/>
      <c r="FHF141" s="14"/>
      <c r="FHG141" s="14"/>
      <c r="FHH141" s="14"/>
      <c r="FHI141" s="14"/>
      <c r="FHJ141" s="14"/>
      <c r="FHK141" s="14"/>
      <c r="FHL141" s="14"/>
      <c r="FHM141" s="14"/>
      <c r="FHN141" s="14"/>
      <c r="FHO141" s="14"/>
      <c r="FHP141" s="14"/>
      <c r="FHQ141" s="14"/>
      <c r="FHR141" s="14"/>
      <c r="FHS141" s="14"/>
      <c r="FHT141" s="14"/>
      <c r="FHU141" s="14"/>
      <c r="FHV141" s="14"/>
      <c r="FHW141" s="14"/>
      <c r="FHX141" s="14"/>
      <c r="FHY141" s="14"/>
      <c r="FHZ141" s="14"/>
      <c r="FIA141" s="14"/>
      <c r="FIB141" s="14"/>
      <c r="FIC141" s="14"/>
      <c r="FID141" s="14"/>
      <c r="FIE141" s="14"/>
      <c r="FIF141" s="14"/>
      <c r="FIG141" s="14"/>
      <c r="FIH141" s="14"/>
      <c r="FII141" s="14"/>
      <c r="FIJ141" s="14"/>
      <c r="FIK141" s="14"/>
      <c r="FIL141" s="14"/>
      <c r="FIM141" s="14"/>
      <c r="FIN141" s="14"/>
      <c r="FIO141" s="14"/>
      <c r="FIP141" s="14"/>
      <c r="FIQ141" s="14"/>
      <c r="FIR141" s="14"/>
      <c r="FIS141" s="14"/>
      <c r="FIT141" s="14"/>
      <c r="FIU141" s="14"/>
      <c r="FIV141" s="14"/>
      <c r="FIW141" s="14"/>
      <c r="FIX141" s="14"/>
      <c r="FIY141" s="14"/>
      <c r="FIZ141" s="14"/>
      <c r="FJA141" s="14"/>
      <c r="FJB141" s="14"/>
      <c r="FJC141" s="14"/>
      <c r="FJD141" s="14"/>
      <c r="FJE141" s="14"/>
      <c r="FJF141" s="14"/>
      <c r="FJG141" s="14"/>
      <c r="FJH141" s="14"/>
      <c r="FJI141" s="14"/>
      <c r="FJJ141" s="14"/>
      <c r="FJK141" s="14"/>
      <c r="FJL141" s="14"/>
      <c r="FJM141" s="14"/>
      <c r="FJN141" s="14"/>
      <c r="FJO141" s="14"/>
      <c r="FJP141" s="14"/>
      <c r="FJQ141" s="14"/>
      <c r="FJR141" s="14"/>
      <c r="FJS141" s="14"/>
      <c r="FJT141" s="14"/>
      <c r="FJU141" s="14"/>
      <c r="FJV141" s="14"/>
      <c r="FJW141" s="14"/>
      <c r="FJX141" s="14"/>
      <c r="FJY141" s="14"/>
      <c r="FJZ141" s="14"/>
      <c r="FKA141" s="14"/>
      <c r="FKB141" s="14"/>
      <c r="FKC141" s="14"/>
      <c r="FKD141" s="14"/>
      <c r="FKE141" s="14"/>
      <c r="FKF141" s="14"/>
      <c r="FKG141" s="14"/>
      <c r="FKH141" s="14"/>
      <c r="FKI141" s="14"/>
      <c r="FKJ141" s="14"/>
      <c r="FKK141" s="14"/>
      <c r="FKL141" s="14"/>
      <c r="FKM141" s="14"/>
      <c r="FKN141" s="14"/>
      <c r="FKO141" s="14"/>
      <c r="FKP141" s="14"/>
      <c r="FKQ141" s="14"/>
      <c r="FKR141" s="14"/>
      <c r="FKS141" s="14"/>
      <c r="FKT141" s="14"/>
      <c r="FKU141" s="14"/>
      <c r="FKV141" s="14"/>
      <c r="FKW141" s="14"/>
      <c r="FKX141" s="14"/>
      <c r="FKY141" s="14"/>
      <c r="FKZ141" s="14"/>
      <c r="FLA141" s="14"/>
      <c r="FLB141" s="14"/>
      <c r="FLC141" s="14"/>
      <c r="FLD141" s="14"/>
      <c r="FLE141" s="14"/>
      <c r="FLF141" s="14"/>
      <c r="FLG141" s="14"/>
      <c r="FLH141" s="14"/>
      <c r="FLI141" s="14"/>
      <c r="FLJ141" s="14"/>
      <c r="FLK141" s="14"/>
      <c r="FLL141" s="14"/>
      <c r="FLM141" s="14"/>
      <c r="FLN141" s="14"/>
      <c r="FLO141" s="14"/>
      <c r="FLP141" s="14"/>
      <c r="FLQ141" s="14"/>
      <c r="FLR141" s="14"/>
      <c r="FLS141" s="14"/>
      <c r="FLT141" s="14"/>
      <c r="FLU141" s="14"/>
      <c r="FLV141" s="14"/>
      <c r="FLW141" s="14"/>
      <c r="FLX141" s="14"/>
      <c r="FLY141" s="14"/>
      <c r="FLZ141" s="14"/>
      <c r="FMA141" s="14"/>
      <c r="FMB141" s="14"/>
      <c r="FMC141" s="14"/>
      <c r="FMD141" s="14"/>
      <c r="FME141" s="14"/>
      <c r="FMF141" s="14"/>
      <c r="FMG141" s="14"/>
      <c r="FMH141" s="14"/>
      <c r="FMI141" s="14"/>
      <c r="FMJ141" s="14"/>
      <c r="FMK141" s="14"/>
      <c r="FML141" s="14"/>
      <c r="FMM141" s="14"/>
      <c r="FMN141" s="14"/>
      <c r="FMO141" s="14"/>
      <c r="FMP141" s="14"/>
      <c r="FMQ141" s="14"/>
      <c r="FMR141" s="14"/>
      <c r="FMS141" s="14"/>
      <c r="FMT141" s="14"/>
      <c r="FMU141" s="14"/>
      <c r="FMV141" s="14"/>
      <c r="FMW141" s="14"/>
      <c r="FMX141" s="14"/>
      <c r="FMY141" s="14"/>
      <c r="FMZ141" s="14"/>
      <c r="FNA141" s="14"/>
      <c r="FNB141" s="14"/>
      <c r="FNC141" s="14"/>
      <c r="FND141" s="14"/>
      <c r="FNE141" s="14"/>
      <c r="FNF141" s="14"/>
      <c r="FNG141" s="14"/>
      <c r="FNH141" s="14"/>
      <c r="FNI141" s="14"/>
      <c r="FNJ141" s="14"/>
      <c r="FNK141" s="14"/>
      <c r="FNL141" s="14"/>
      <c r="FNM141" s="14"/>
      <c r="FNN141" s="14"/>
      <c r="FNO141" s="14"/>
      <c r="FNP141" s="14"/>
      <c r="FNQ141" s="14"/>
      <c r="FNR141" s="14"/>
      <c r="FNS141" s="14"/>
      <c r="FNT141" s="14"/>
      <c r="FNU141" s="14"/>
      <c r="FNV141" s="14"/>
      <c r="FNW141" s="14"/>
      <c r="FNX141" s="14"/>
      <c r="FNY141" s="14"/>
      <c r="FNZ141" s="14"/>
      <c r="FOA141" s="14"/>
      <c r="FOB141" s="14"/>
      <c r="FOC141" s="14"/>
      <c r="FOD141" s="14"/>
      <c r="FOE141" s="14"/>
      <c r="FOF141" s="14"/>
      <c r="FOG141" s="14"/>
      <c r="FOH141" s="14"/>
      <c r="FOI141" s="14"/>
      <c r="FOJ141" s="14"/>
      <c r="FOK141" s="14"/>
      <c r="FOL141" s="14"/>
      <c r="FOM141" s="14"/>
      <c r="FON141" s="14"/>
      <c r="FOO141" s="14"/>
      <c r="FOP141" s="14"/>
      <c r="FOQ141" s="14"/>
      <c r="FOR141" s="14"/>
      <c r="FOS141" s="14"/>
      <c r="FOT141" s="14"/>
      <c r="FOU141" s="14"/>
      <c r="FOV141" s="14"/>
      <c r="FOW141" s="14"/>
      <c r="FOX141" s="14"/>
      <c r="FOY141" s="14"/>
      <c r="FOZ141" s="14"/>
      <c r="FPA141" s="14"/>
      <c r="FPB141" s="14"/>
      <c r="FPC141" s="14"/>
      <c r="FPD141" s="14"/>
      <c r="FPE141" s="14"/>
      <c r="FPF141" s="14"/>
      <c r="FPG141" s="14"/>
      <c r="FPH141" s="14"/>
      <c r="FPI141" s="14"/>
      <c r="FPJ141" s="14"/>
      <c r="FPK141" s="14"/>
      <c r="FPL141" s="14"/>
      <c r="FPM141" s="14"/>
      <c r="FPN141" s="14"/>
      <c r="FPO141" s="14"/>
      <c r="FPP141" s="14"/>
      <c r="FPQ141" s="14"/>
      <c r="FPR141" s="14"/>
      <c r="FPS141" s="14"/>
      <c r="FPT141" s="14"/>
      <c r="FPU141" s="14"/>
      <c r="FPV141" s="14"/>
      <c r="FPW141" s="14"/>
      <c r="FPX141" s="14"/>
      <c r="FPY141" s="14"/>
      <c r="FPZ141" s="14"/>
      <c r="FQA141" s="14"/>
      <c r="FQB141" s="14"/>
      <c r="FQC141" s="14"/>
      <c r="FQD141" s="14"/>
      <c r="FQE141" s="14"/>
      <c r="FQF141" s="14"/>
      <c r="FQG141" s="14"/>
      <c r="FQH141" s="14"/>
      <c r="FQI141" s="14"/>
      <c r="FQJ141" s="14"/>
      <c r="FQK141" s="14"/>
      <c r="FQL141" s="14"/>
      <c r="FQM141" s="14"/>
      <c r="FQN141" s="14"/>
      <c r="FQO141" s="14"/>
      <c r="FQP141" s="14"/>
      <c r="FQQ141" s="14"/>
      <c r="FQR141" s="14"/>
      <c r="FQS141" s="14"/>
      <c r="FQT141" s="14"/>
      <c r="FQU141" s="14"/>
      <c r="FQV141" s="14"/>
      <c r="FQW141" s="14"/>
      <c r="FQX141" s="14"/>
      <c r="FQY141" s="14"/>
      <c r="FQZ141" s="14"/>
      <c r="FRA141" s="14"/>
      <c r="FRB141" s="14"/>
      <c r="FRC141" s="14"/>
      <c r="FRD141" s="14"/>
      <c r="FRE141" s="14"/>
      <c r="FRF141" s="14"/>
      <c r="FRG141" s="14"/>
      <c r="FRH141" s="14"/>
      <c r="FRI141" s="14"/>
      <c r="FRJ141" s="14"/>
      <c r="FRK141" s="14"/>
      <c r="FRL141" s="14"/>
      <c r="FRM141" s="14"/>
      <c r="FRN141" s="14"/>
      <c r="FRO141" s="14"/>
      <c r="FRP141" s="14"/>
      <c r="FRQ141" s="14"/>
      <c r="FRR141" s="14"/>
      <c r="FRS141" s="14"/>
      <c r="FRT141" s="14"/>
      <c r="FRU141" s="14"/>
      <c r="FRV141" s="14"/>
      <c r="FRW141" s="14"/>
      <c r="FRX141" s="14"/>
      <c r="FRY141" s="14"/>
      <c r="FRZ141" s="14"/>
      <c r="FSA141" s="14"/>
      <c r="FSB141" s="14"/>
      <c r="FSC141" s="14"/>
      <c r="FSD141" s="14"/>
      <c r="FSE141" s="14"/>
      <c r="FSF141" s="14"/>
      <c r="FSG141" s="14"/>
      <c r="FSH141" s="14"/>
      <c r="FSI141" s="14"/>
      <c r="FSJ141" s="14"/>
      <c r="FSK141" s="14"/>
      <c r="FSL141" s="14"/>
      <c r="FSM141" s="14"/>
      <c r="FSN141" s="14"/>
      <c r="FSO141" s="14"/>
      <c r="FSP141" s="14"/>
      <c r="FSQ141" s="14"/>
      <c r="FSR141" s="14"/>
      <c r="FSS141" s="14"/>
      <c r="FST141" s="14"/>
      <c r="FSU141" s="14"/>
      <c r="FSV141" s="14"/>
      <c r="FSW141" s="14"/>
      <c r="FSX141" s="14"/>
      <c r="FSY141" s="14"/>
      <c r="FSZ141" s="14"/>
      <c r="FTA141" s="14"/>
      <c r="FTB141" s="14"/>
      <c r="FTC141" s="14"/>
      <c r="FTD141" s="14"/>
      <c r="FTE141" s="14"/>
      <c r="FTF141" s="14"/>
      <c r="FTG141" s="14"/>
      <c r="FTH141" s="14"/>
      <c r="FTI141" s="14"/>
      <c r="FTJ141" s="14"/>
      <c r="FTK141" s="14"/>
      <c r="FTL141" s="14"/>
      <c r="FTM141" s="14"/>
      <c r="FTN141" s="14"/>
      <c r="FTO141" s="14"/>
      <c r="FTP141" s="14"/>
      <c r="FTQ141" s="14"/>
      <c r="FTR141" s="14"/>
      <c r="FTS141" s="14"/>
      <c r="FTT141" s="14"/>
      <c r="FTU141" s="14"/>
      <c r="FTV141" s="14"/>
      <c r="FTW141" s="14"/>
      <c r="FTX141" s="14"/>
      <c r="FTY141" s="14"/>
      <c r="FTZ141" s="14"/>
      <c r="FUA141" s="14"/>
      <c r="FUB141" s="14"/>
      <c r="FUC141" s="14"/>
      <c r="FUD141" s="14"/>
      <c r="FUE141" s="14"/>
      <c r="FUF141" s="14"/>
      <c r="FUG141" s="14"/>
      <c r="FUH141" s="14"/>
      <c r="FUI141" s="14"/>
      <c r="FUJ141" s="14"/>
      <c r="FUK141" s="14"/>
      <c r="FUL141" s="14"/>
      <c r="FUM141" s="14"/>
      <c r="FUN141" s="14"/>
      <c r="FUO141" s="14"/>
      <c r="FUP141" s="14"/>
      <c r="FUQ141" s="14"/>
      <c r="FUR141" s="14"/>
      <c r="FUS141" s="14"/>
      <c r="FUT141" s="14"/>
      <c r="FUU141" s="14"/>
      <c r="FUV141" s="14"/>
      <c r="FUW141" s="14"/>
      <c r="FUX141" s="14"/>
      <c r="FUY141" s="14"/>
      <c r="FUZ141" s="14"/>
      <c r="FVA141" s="14"/>
      <c r="FVB141" s="14"/>
      <c r="FVC141" s="14"/>
      <c r="FVD141" s="14"/>
      <c r="FVE141" s="14"/>
      <c r="FVF141" s="14"/>
      <c r="FVG141" s="14"/>
      <c r="FVH141" s="14"/>
      <c r="FVI141" s="14"/>
      <c r="FVJ141" s="14"/>
      <c r="FVK141" s="14"/>
      <c r="FVL141" s="14"/>
      <c r="FVM141" s="14"/>
      <c r="FVN141" s="14"/>
      <c r="FVO141" s="14"/>
      <c r="FVP141" s="14"/>
      <c r="FVQ141" s="14"/>
      <c r="FVR141" s="14"/>
      <c r="FVS141" s="14"/>
      <c r="FVT141" s="14"/>
      <c r="FVU141" s="14"/>
      <c r="FVV141" s="14"/>
      <c r="FVW141" s="14"/>
      <c r="FVX141" s="14"/>
      <c r="FVY141" s="14"/>
      <c r="FVZ141" s="14"/>
      <c r="FWA141" s="14"/>
      <c r="FWB141" s="14"/>
      <c r="FWC141" s="14"/>
      <c r="FWD141" s="14"/>
      <c r="FWE141" s="14"/>
      <c r="FWF141" s="14"/>
      <c r="FWG141" s="14"/>
      <c r="FWH141" s="14"/>
      <c r="FWI141" s="14"/>
      <c r="FWJ141" s="14"/>
      <c r="FWK141" s="14"/>
      <c r="FWL141" s="14"/>
      <c r="FWM141" s="14"/>
      <c r="FWN141" s="14"/>
      <c r="FWO141" s="14"/>
      <c r="FWP141" s="14"/>
      <c r="FWQ141" s="14"/>
      <c r="FWR141" s="14"/>
      <c r="FWS141" s="14"/>
      <c r="FWT141" s="14"/>
      <c r="FWU141" s="14"/>
      <c r="FWV141" s="14"/>
      <c r="FWW141" s="14"/>
      <c r="FWX141" s="14"/>
      <c r="FWY141" s="14"/>
      <c r="FWZ141" s="14"/>
      <c r="FXA141" s="14"/>
      <c r="FXB141" s="14"/>
      <c r="FXC141" s="14"/>
      <c r="FXD141" s="14"/>
      <c r="FXE141" s="14"/>
      <c r="FXF141" s="14"/>
      <c r="FXG141" s="14"/>
      <c r="FXH141" s="14"/>
      <c r="FXI141" s="14"/>
      <c r="FXJ141" s="14"/>
      <c r="FXK141" s="14"/>
      <c r="FXL141" s="14"/>
      <c r="FXM141" s="14"/>
      <c r="FXN141" s="14"/>
      <c r="FXO141" s="14"/>
      <c r="FXP141" s="14"/>
      <c r="FXQ141" s="14"/>
      <c r="FXR141" s="14"/>
      <c r="FXS141" s="14"/>
      <c r="FXT141" s="14"/>
      <c r="FXU141" s="14"/>
      <c r="FXV141" s="14"/>
      <c r="FXW141" s="14"/>
      <c r="FXX141" s="14"/>
      <c r="FXY141" s="14"/>
      <c r="FXZ141" s="14"/>
      <c r="FYA141" s="14"/>
      <c r="FYB141" s="14"/>
      <c r="FYC141" s="14"/>
      <c r="FYD141" s="14"/>
      <c r="FYE141" s="14"/>
      <c r="FYF141" s="14"/>
      <c r="FYG141" s="14"/>
      <c r="FYH141" s="14"/>
      <c r="FYI141" s="14"/>
      <c r="FYJ141" s="14"/>
      <c r="FYK141" s="14"/>
      <c r="FYL141" s="14"/>
      <c r="FYM141" s="14"/>
      <c r="FYN141" s="14"/>
      <c r="FYO141" s="14"/>
      <c r="FYP141" s="14"/>
      <c r="FYQ141" s="14"/>
      <c r="FYR141" s="14"/>
      <c r="FYS141" s="14"/>
      <c r="FYT141" s="14"/>
      <c r="FYU141" s="14"/>
      <c r="FYV141" s="14"/>
      <c r="FYW141" s="14"/>
      <c r="FYX141" s="14"/>
      <c r="FYY141" s="14"/>
      <c r="FYZ141" s="14"/>
      <c r="FZA141" s="14"/>
      <c r="FZB141" s="14"/>
      <c r="FZC141" s="14"/>
      <c r="FZD141" s="14"/>
      <c r="FZE141" s="14"/>
      <c r="FZF141" s="14"/>
      <c r="FZG141" s="14"/>
      <c r="FZH141" s="14"/>
      <c r="FZI141" s="14"/>
      <c r="FZJ141" s="14"/>
      <c r="FZK141" s="14"/>
      <c r="FZL141" s="14"/>
      <c r="FZM141" s="14"/>
      <c r="FZN141" s="14"/>
      <c r="FZO141" s="14"/>
      <c r="FZP141" s="14"/>
      <c r="FZQ141" s="14"/>
      <c r="FZR141" s="14"/>
      <c r="FZS141" s="14"/>
      <c r="FZT141" s="14"/>
      <c r="FZU141" s="14"/>
      <c r="FZV141" s="14"/>
      <c r="FZW141" s="14"/>
      <c r="FZX141" s="14"/>
      <c r="FZY141" s="14"/>
      <c r="FZZ141" s="14"/>
      <c r="GAA141" s="14"/>
      <c r="GAB141" s="14"/>
      <c r="GAC141" s="14"/>
      <c r="GAD141" s="14"/>
      <c r="GAE141" s="14"/>
      <c r="GAF141" s="14"/>
      <c r="GAG141" s="14"/>
      <c r="GAH141" s="14"/>
      <c r="GAI141" s="14"/>
      <c r="GAJ141" s="14"/>
      <c r="GAK141" s="14"/>
      <c r="GAL141" s="14"/>
      <c r="GAM141" s="14"/>
      <c r="GAN141" s="14"/>
      <c r="GAO141" s="14"/>
      <c r="GAP141" s="14"/>
      <c r="GAQ141" s="14"/>
      <c r="GAR141" s="14"/>
      <c r="GAS141" s="14"/>
      <c r="GAT141" s="14"/>
      <c r="GAU141" s="14"/>
      <c r="GAV141" s="14"/>
      <c r="GAW141" s="14"/>
      <c r="GAX141" s="14"/>
      <c r="GAY141" s="14"/>
      <c r="GAZ141" s="14"/>
      <c r="GBA141" s="14"/>
      <c r="GBB141" s="14"/>
      <c r="GBC141" s="14"/>
      <c r="GBD141" s="14"/>
      <c r="GBE141" s="14"/>
      <c r="GBF141" s="14"/>
      <c r="GBG141" s="14"/>
      <c r="GBH141" s="14"/>
      <c r="GBI141" s="14"/>
      <c r="GBJ141" s="14"/>
      <c r="GBK141" s="14"/>
      <c r="GBL141" s="14"/>
      <c r="GBM141" s="14"/>
      <c r="GBN141" s="14"/>
      <c r="GBO141" s="14"/>
      <c r="GBP141" s="14"/>
      <c r="GBQ141" s="14"/>
      <c r="GBR141" s="14"/>
      <c r="GBS141" s="14"/>
      <c r="GBT141" s="14"/>
      <c r="GBU141" s="14"/>
      <c r="GBV141" s="14"/>
      <c r="GBW141" s="14"/>
      <c r="GBX141" s="14"/>
      <c r="GBY141" s="14"/>
      <c r="GBZ141" s="14"/>
      <c r="GCA141" s="14"/>
      <c r="GCB141" s="14"/>
      <c r="GCC141" s="14"/>
      <c r="GCD141" s="14"/>
      <c r="GCE141" s="14"/>
      <c r="GCF141" s="14"/>
      <c r="GCG141" s="14"/>
      <c r="GCH141" s="14"/>
      <c r="GCI141" s="14"/>
      <c r="GCJ141" s="14"/>
      <c r="GCK141" s="14"/>
      <c r="GCL141" s="14"/>
      <c r="GCM141" s="14"/>
      <c r="GCN141" s="14"/>
      <c r="GCO141" s="14"/>
      <c r="GCP141" s="14"/>
      <c r="GCQ141" s="14"/>
      <c r="GCR141" s="14"/>
      <c r="GCS141" s="14"/>
      <c r="GCT141" s="14"/>
      <c r="GCU141" s="14"/>
      <c r="GCV141" s="14"/>
      <c r="GCW141" s="14"/>
      <c r="GCX141" s="14"/>
      <c r="GCY141" s="14"/>
      <c r="GCZ141" s="14"/>
      <c r="GDA141" s="14"/>
      <c r="GDB141" s="14"/>
      <c r="GDC141" s="14"/>
      <c r="GDD141" s="14"/>
      <c r="GDE141" s="14"/>
      <c r="GDF141" s="14"/>
      <c r="GDG141" s="14"/>
      <c r="GDH141" s="14"/>
      <c r="GDI141" s="14"/>
      <c r="GDJ141" s="14"/>
      <c r="GDK141" s="14"/>
      <c r="GDL141" s="14"/>
      <c r="GDM141" s="14"/>
      <c r="GDN141" s="14"/>
      <c r="GDO141" s="14"/>
      <c r="GDP141" s="14"/>
      <c r="GDQ141" s="14"/>
      <c r="GDR141" s="14"/>
      <c r="GDS141" s="14"/>
      <c r="GDT141" s="14"/>
      <c r="GDU141" s="14"/>
      <c r="GDV141" s="14"/>
      <c r="GDW141" s="14"/>
      <c r="GDX141" s="14"/>
      <c r="GDY141" s="14"/>
      <c r="GDZ141" s="14"/>
      <c r="GEA141" s="14"/>
      <c r="GEB141" s="14"/>
      <c r="GEC141" s="14"/>
      <c r="GED141" s="14"/>
      <c r="GEE141" s="14"/>
      <c r="GEF141" s="14"/>
      <c r="GEG141" s="14"/>
      <c r="GEH141" s="14"/>
      <c r="GEI141" s="14"/>
      <c r="GEJ141" s="14"/>
      <c r="GEK141" s="14"/>
      <c r="GEL141" s="14"/>
      <c r="GEM141" s="14"/>
      <c r="GEN141" s="14"/>
      <c r="GEO141" s="14"/>
      <c r="GEP141" s="14"/>
      <c r="GEQ141" s="14"/>
      <c r="GER141" s="14"/>
      <c r="GES141" s="14"/>
      <c r="GET141" s="14"/>
      <c r="GEU141" s="14"/>
      <c r="GEV141" s="14"/>
      <c r="GEW141" s="14"/>
      <c r="GEX141" s="14"/>
      <c r="GEY141" s="14"/>
      <c r="GEZ141" s="14"/>
      <c r="GFA141" s="14"/>
      <c r="GFB141" s="14"/>
      <c r="GFC141" s="14"/>
      <c r="GFD141" s="14"/>
      <c r="GFE141" s="14"/>
      <c r="GFF141" s="14"/>
      <c r="GFG141" s="14"/>
      <c r="GFH141" s="14"/>
      <c r="GFI141" s="14"/>
      <c r="GFJ141" s="14"/>
      <c r="GFK141" s="14"/>
      <c r="GFL141" s="14"/>
      <c r="GFM141" s="14"/>
      <c r="GFN141" s="14"/>
      <c r="GFO141" s="14"/>
      <c r="GFP141" s="14"/>
      <c r="GFQ141" s="14"/>
      <c r="GFR141" s="14"/>
      <c r="GFS141" s="14"/>
      <c r="GFT141" s="14"/>
      <c r="GFU141" s="14"/>
      <c r="GFV141" s="14"/>
      <c r="GFW141" s="14"/>
      <c r="GFX141" s="14"/>
      <c r="GFY141" s="14"/>
      <c r="GFZ141" s="14"/>
      <c r="GGA141" s="14"/>
      <c r="GGB141" s="14"/>
      <c r="GGC141" s="14"/>
      <c r="GGD141" s="14"/>
      <c r="GGE141" s="14"/>
      <c r="GGF141" s="14"/>
      <c r="GGG141" s="14"/>
      <c r="GGH141" s="14"/>
      <c r="GGI141" s="14"/>
      <c r="GGJ141" s="14"/>
      <c r="GGK141" s="14"/>
      <c r="GGL141" s="14"/>
      <c r="GGM141" s="14"/>
      <c r="GGN141" s="14"/>
      <c r="GGO141" s="14"/>
      <c r="GGP141" s="14"/>
      <c r="GGQ141" s="14"/>
      <c r="GGR141" s="14"/>
      <c r="GGS141" s="14"/>
      <c r="GGT141" s="14"/>
      <c r="GGU141" s="14"/>
      <c r="GGV141" s="14"/>
      <c r="GGW141" s="14"/>
      <c r="GGX141" s="14"/>
      <c r="GGY141" s="14"/>
      <c r="GGZ141" s="14"/>
      <c r="GHA141" s="14"/>
      <c r="GHB141" s="14"/>
      <c r="GHC141" s="14"/>
      <c r="GHD141" s="14"/>
      <c r="GHE141" s="14"/>
      <c r="GHF141" s="14"/>
      <c r="GHG141" s="14"/>
      <c r="GHH141" s="14"/>
      <c r="GHI141" s="14"/>
      <c r="GHJ141" s="14"/>
      <c r="GHK141" s="14"/>
      <c r="GHL141" s="14"/>
      <c r="GHM141" s="14"/>
      <c r="GHN141" s="14"/>
      <c r="GHO141" s="14"/>
      <c r="GHP141" s="14"/>
      <c r="GHQ141" s="14"/>
      <c r="GHR141" s="14"/>
      <c r="GHS141" s="14"/>
      <c r="GHT141" s="14"/>
      <c r="GHU141" s="14"/>
      <c r="GHV141" s="14"/>
      <c r="GHW141" s="14"/>
      <c r="GHX141" s="14"/>
      <c r="GHY141" s="14"/>
      <c r="GHZ141" s="14"/>
      <c r="GIA141" s="14"/>
      <c r="GIB141" s="14"/>
      <c r="GIC141" s="14"/>
      <c r="GID141" s="14"/>
      <c r="GIE141" s="14"/>
      <c r="GIF141" s="14"/>
      <c r="GIG141" s="14"/>
      <c r="GIH141" s="14"/>
      <c r="GII141" s="14"/>
      <c r="GIJ141" s="14"/>
      <c r="GIK141" s="14"/>
      <c r="GIL141" s="14"/>
      <c r="GIM141" s="14"/>
      <c r="GIN141" s="14"/>
      <c r="GIO141" s="14"/>
      <c r="GIP141" s="14"/>
      <c r="GIQ141" s="14"/>
      <c r="GIR141" s="14"/>
      <c r="GIS141" s="14"/>
      <c r="GIT141" s="14"/>
      <c r="GIU141" s="14"/>
      <c r="GIV141" s="14"/>
      <c r="GIW141" s="14"/>
      <c r="GIX141" s="14"/>
      <c r="GIY141" s="14"/>
      <c r="GIZ141" s="14"/>
      <c r="GJA141" s="14"/>
      <c r="GJB141" s="14"/>
      <c r="GJC141" s="14"/>
      <c r="GJD141" s="14"/>
      <c r="GJE141" s="14"/>
      <c r="GJF141" s="14"/>
      <c r="GJG141" s="14"/>
      <c r="GJH141" s="14"/>
      <c r="GJI141" s="14"/>
      <c r="GJJ141" s="14"/>
      <c r="GJK141" s="14"/>
      <c r="GJL141" s="14"/>
      <c r="GJM141" s="14"/>
      <c r="GJN141" s="14"/>
      <c r="GJO141" s="14"/>
      <c r="GJP141" s="14"/>
      <c r="GJQ141" s="14"/>
      <c r="GJR141" s="14"/>
      <c r="GJS141" s="14"/>
      <c r="GJT141" s="14"/>
      <c r="GJU141" s="14"/>
      <c r="GJV141" s="14"/>
      <c r="GJW141" s="14"/>
      <c r="GJX141" s="14"/>
      <c r="GJY141" s="14"/>
      <c r="GJZ141" s="14"/>
      <c r="GKA141" s="14"/>
      <c r="GKB141" s="14"/>
      <c r="GKC141" s="14"/>
      <c r="GKD141" s="14"/>
      <c r="GKE141" s="14"/>
      <c r="GKF141" s="14"/>
      <c r="GKG141" s="14"/>
      <c r="GKH141" s="14"/>
      <c r="GKI141" s="14"/>
      <c r="GKJ141" s="14"/>
      <c r="GKK141" s="14"/>
      <c r="GKL141" s="14"/>
      <c r="GKM141" s="14"/>
      <c r="GKN141" s="14"/>
      <c r="GKO141" s="14"/>
      <c r="GKP141" s="14"/>
      <c r="GKQ141" s="14"/>
      <c r="GKR141" s="14"/>
      <c r="GKS141" s="14"/>
      <c r="GKT141" s="14"/>
      <c r="GKU141" s="14"/>
      <c r="GKV141" s="14"/>
      <c r="GKW141" s="14"/>
      <c r="GKX141" s="14"/>
      <c r="GKY141" s="14"/>
      <c r="GKZ141" s="14"/>
      <c r="GLA141" s="14"/>
      <c r="GLB141" s="14"/>
      <c r="GLC141" s="14"/>
      <c r="GLD141" s="14"/>
      <c r="GLE141" s="14"/>
      <c r="GLF141" s="14"/>
      <c r="GLG141" s="14"/>
      <c r="GLH141" s="14"/>
      <c r="GLI141" s="14"/>
      <c r="GLJ141" s="14"/>
      <c r="GLK141" s="14"/>
      <c r="GLL141" s="14"/>
      <c r="GLM141" s="14"/>
      <c r="GLN141" s="14"/>
      <c r="GLO141" s="14"/>
      <c r="GLP141" s="14"/>
      <c r="GLQ141" s="14"/>
      <c r="GLR141" s="14"/>
      <c r="GLS141" s="14"/>
      <c r="GLT141" s="14"/>
      <c r="GLU141" s="14"/>
      <c r="GLV141" s="14"/>
      <c r="GLW141" s="14"/>
      <c r="GLX141" s="14"/>
      <c r="GLY141" s="14"/>
      <c r="GLZ141" s="14"/>
      <c r="GMA141" s="14"/>
      <c r="GMB141" s="14"/>
      <c r="GMC141" s="14"/>
      <c r="GMD141" s="14"/>
      <c r="GME141" s="14"/>
      <c r="GMF141" s="14"/>
      <c r="GMG141" s="14"/>
      <c r="GMH141" s="14"/>
      <c r="GMI141" s="14"/>
      <c r="GMJ141" s="14"/>
      <c r="GMK141" s="14"/>
      <c r="GML141" s="14"/>
      <c r="GMM141" s="14"/>
      <c r="GMN141" s="14"/>
      <c r="GMO141" s="14"/>
      <c r="GMP141" s="14"/>
      <c r="GMQ141" s="14"/>
      <c r="GMR141" s="14"/>
      <c r="GMS141" s="14"/>
      <c r="GMT141" s="14"/>
      <c r="GMU141" s="14"/>
      <c r="GMV141" s="14"/>
      <c r="GMW141" s="14"/>
      <c r="GMX141" s="14"/>
      <c r="GMY141" s="14"/>
      <c r="GMZ141" s="14"/>
      <c r="GNA141" s="14"/>
      <c r="GNB141" s="14"/>
      <c r="GNC141" s="14"/>
      <c r="GND141" s="14"/>
      <c r="GNE141" s="14"/>
      <c r="GNF141" s="14"/>
      <c r="GNG141" s="14"/>
      <c r="GNH141" s="14"/>
      <c r="GNI141" s="14"/>
      <c r="GNJ141" s="14"/>
      <c r="GNK141" s="14"/>
      <c r="GNL141" s="14"/>
      <c r="GNM141" s="14"/>
      <c r="GNN141" s="14"/>
      <c r="GNO141" s="14"/>
      <c r="GNP141" s="14"/>
      <c r="GNQ141" s="14"/>
      <c r="GNR141" s="14"/>
      <c r="GNS141" s="14"/>
      <c r="GNT141" s="14"/>
      <c r="GNU141" s="14"/>
      <c r="GNV141" s="14"/>
      <c r="GNW141" s="14"/>
      <c r="GNX141" s="14"/>
      <c r="GNY141" s="14"/>
      <c r="GNZ141" s="14"/>
      <c r="GOA141" s="14"/>
      <c r="GOB141" s="14"/>
      <c r="GOC141" s="14"/>
      <c r="GOD141" s="14"/>
      <c r="GOE141" s="14"/>
      <c r="GOF141" s="14"/>
      <c r="GOG141" s="14"/>
      <c r="GOH141" s="14"/>
      <c r="GOI141" s="14"/>
      <c r="GOJ141" s="14"/>
      <c r="GOK141" s="14"/>
      <c r="GOL141" s="14"/>
      <c r="GOM141" s="14"/>
      <c r="GON141" s="14"/>
      <c r="GOO141" s="14"/>
      <c r="GOP141" s="14"/>
      <c r="GOQ141" s="14"/>
      <c r="GOR141" s="14"/>
      <c r="GOS141" s="14"/>
      <c r="GOT141" s="14"/>
      <c r="GOU141" s="14"/>
      <c r="GOV141" s="14"/>
      <c r="GOW141" s="14"/>
      <c r="GOX141" s="14"/>
      <c r="GOY141" s="14"/>
      <c r="GOZ141" s="14"/>
      <c r="GPA141" s="14"/>
      <c r="GPB141" s="14"/>
      <c r="GPC141" s="14"/>
      <c r="GPD141" s="14"/>
      <c r="GPE141" s="14"/>
      <c r="GPF141" s="14"/>
      <c r="GPG141" s="14"/>
      <c r="GPH141" s="14"/>
      <c r="GPI141" s="14"/>
      <c r="GPJ141" s="14"/>
      <c r="GPK141" s="14"/>
      <c r="GPL141" s="14"/>
      <c r="GPM141" s="14"/>
      <c r="GPN141" s="14"/>
      <c r="GPO141" s="14"/>
      <c r="GPP141" s="14"/>
      <c r="GPQ141" s="14"/>
      <c r="GPR141" s="14"/>
      <c r="GPS141" s="14"/>
      <c r="GPT141" s="14"/>
      <c r="GPU141" s="14"/>
      <c r="GPV141" s="14"/>
      <c r="GPW141" s="14"/>
      <c r="GPX141" s="14"/>
      <c r="GPY141" s="14"/>
      <c r="GPZ141" s="14"/>
      <c r="GQA141" s="14"/>
      <c r="GQB141" s="14"/>
      <c r="GQC141" s="14"/>
      <c r="GQD141" s="14"/>
      <c r="GQE141" s="14"/>
      <c r="GQF141" s="14"/>
      <c r="GQG141" s="14"/>
      <c r="GQH141" s="14"/>
      <c r="GQI141" s="14"/>
      <c r="GQJ141" s="14"/>
      <c r="GQK141" s="14"/>
      <c r="GQL141" s="14"/>
      <c r="GQM141" s="14"/>
      <c r="GQN141" s="14"/>
      <c r="GQO141" s="14"/>
      <c r="GQP141" s="14"/>
      <c r="GQQ141" s="14"/>
      <c r="GQR141" s="14"/>
      <c r="GQS141" s="14"/>
      <c r="GQT141" s="14"/>
      <c r="GQU141" s="14"/>
      <c r="GQV141" s="14"/>
      <c r="GQW141" s="14"/>
      <c r="GQX141" s="14"/>
      <c r="GQY141" s="14"/>
      <c r="GQZ141" s="14"/>
      <c r="GRA141" s="14"/>
      <c r="GRB141" s="14"/>
      <c r="GRC141" s="14"/>
      <c r="GRD141" s="14"/>
      <c r="GRE141" s="14"/>
      <c r="GRF141" s="14"/>
      <c r="GRG141" s="14"/>
      <c r="GRH141" s="14"/>
      <c r="GRI141" s="14"/>
      <c r="GRJ141" s="14"/>
      <c r="GRK141" s="14"/>
      <c r="GRL141" s="14"/>
      <c r="GRM141" s="14"/>
      <c r="GRN141" s="14"/>
      <c r="GRO141" s="14"/>
      <c r="GRP141" s="14"/>
      <c r="GRQ141" s="14"/>
      <c r="GRR141" s="14"/>
      <c r="GRS141" s="14"/>
      <c r="GRT141" s="14"/>
      <c r="GRU141" s="14"/>
      <c r="GRV141" s="14"/>
      <c r="GRW141" s="14"/>
      <c r="GRX141" s="14"/>
      <c r="GRY141" s="14"/>
      <c r="GRZ141" s="14"/>
      <c r="GSA141" s="14"/>
      <c r="GSB141" s="14"/>
      <c r="GSC141" s="14"/>
      <c r="GSD141" s="14"/>
      <c r="GSE141" s="14"/>
      <c r="GSF141" s="14"/>
      <c r="GSG141" s="14"/>
      <c r="GSH141" s="14"/>
      <c r="GSI141" s="14"/>
      <c r="GSJ141" s="14"/>
      <c r="GSK141" s="14"/>
      <c r="GSL141" s="14"/>
      <c r="GSM141" s="14"/>
      <c r="GSN141" s="14"/>
      <c r="GSO141" s="14"/>
      <c r="GSP141" s="14"/>
      <c r="GSQ141" s="14"/>
      <c r="GSR141" s="14"/>
      <c r="GSS141" s="14"/>
      <c r="GST141" s="14"/>
      <c r="GSU141" s="14"/>
      <c r="GSV141" s="14"/>
      <c r="GSW141" s="14"/>
      <c r="GSX141" s="14"/>
      <c r="GSY141" s="14"/>
      <c r="GSZ141" s="14"/>
      <c r="GTA141" s="14"/>
      <c r="GTB141" s="14"/>
      <c r="GTC141" s="14"/>
      <c r="GTD141" s="14"/>
      <c r="GTE141" s="14"/>
      <c r="GTF141" s="14"/>
      <c r="GTG141" s="14"/>
      <c r="GTH141" s="14"/>
      <c r="GTI141" s="14"/>
      <c r="GTJ141" s="14"/>
      <c r="GTK141" s="14"/>
      <c r="GTL141" s="14"/>
      <c r="GTM141" s="14"/>
      <c r="GTN141" s="14"/>
      <c r="GTO141" s="14"/>
      <c r="GTP141" s="14"/>
      <c r="GTQ141" s="14"/>
      <c r="GTR141" s="14"/>
      <c r="GTS141" s="14"/>
      <c r="GTT141" s="14"/>
      <c r="GTU141" s="14"/>
      <c r="GTV141" s="14"/>
      <c r="GTW141" s="14"/>
      <c r="GTX141" s="14"/>
      <c r="GTY141" s="14"/>
      <c r="GTZ141" s="14"/>
      <c r="GUA141" s="14"/>
      <c r="GUB141" s="14"/>
      <c r="GUC141" s="14"/>
      <c r="GUD141" s="14"/>
      <c r="GUE141" s="14"/>
      <c r="GUF141" s="14"/>
      <c r="GUG141" s="14"/>
      <c r="GUH141" s="14"/>
      <c r="GUI141" s="14"/>
      <c r="GUJ141" s="14"/>
      <c r="GUK141" s="14"/>
      <c r="GUL141" s="14"/>
      <c r="GUM141" s="14"/>
      <c r="GUN141" s="14"/>
      <c r="GUO141" s="14"/>
      <c r="GUP141" s="14"/>
      <c r="GUQ141" s="14"/>
      <c r="GUR141" s="14"/>
      <c r="GUS141" s="14"/>
      <c r="GUT141" s="14"/>
      <c r="GUU141" s="14"/>
      <c r="GUV141" s="14"/>
      <c r="GUW141" s="14"/>
      <c r="GUX141" s="14"/>
      <c r="GUY141" s="14"/>
      <c r="GUZ141" s="14"/>
      <c r="GVA141" s="14"/>
      <c r="GVB141" s="14"/>
      <c r="GVC141" s="14"/>
      <c r="GVD141" s="14"/>
      <c r="GVE141" s="14"/>
      <c r="GVF141" s="14"/>
      <c r="GVG141" s="14"/>
      <c r="GVH141" s="14"/>
      <c r="GVI141" s="14"/>
      <c r="GVJ141" s="14"/>
      <c r="GVK141" s="14"/>
      <c r="GVL141" s="14"/>
      <c r="GVM141" s="14"/>
      <c r="GVN141" s="14"/>
      <c r="GVO141" s="14"/>
      <c r="GVP141" s="14"/>
      <c r="GVQ141" s="14"/>
      <c r="GVR141" s="14"/>
      <c r="GVS141" s="14"/>
      <c r="GVT141" s="14"/>
      <c r="GVU141" s="14"/>
      <c r="GVV141" s="14"/>
      <c r="GVW141" s="14"/>
      <c r="GVX141" s="14"/>
      <c r="GVY141" s="14"/>
      <c r="GVZ141" s="14"/>
      <c r="GWA141" s="14"/>
      <c r="GWB141" s="14"/>
      <c r="GWC141" s="14"/>
      <c r="GWD141" s="14"/>
      <c r="GWE141" s="14"/>
      <c r="GWF141" s="14"/>
      <c r="GWG141" s="14"/>
      <c r="GWH141" s="14"/>
      <c r="GWI141" s="14"/>
      <c r="GWJ141" s="14"/>
      <c r="GWK141" s="14"/>
      <c r="GWL141" s="14"/>
      <c r="GWM141" s="14"/>
      <c r="GWN141" s="14"/>
      <c r="GWO141" s="14"/>
      <c r="GWP141" s="14"/>
      <c r="GWQ141" s="14"/>
      <c r="GWR141" s="14"/>
      <c r="GWS141" s="14"/>
      <c r="GWT141" s="14"/>
      <c r="GWU141" s="14"/>
      <c r="GWV141" s="14"/>
      <c r="GWW141" s="14"/>
      <c r="GWX141" s="14"/>
      <c r="GWY141" s="14"/>
      <c r="GWZ141" s="14"/>
      <c r="GXA141" s="14"/>
      <c r="GXB141" s="14"/>
      <c r="GXC141" s="14"/>
      <c r="GXD141" s="14"/>
      <c r="GXE141" s="14"/>
      <c r="GXF141" s="14"/>
      <c r="GXG141" s="14"/>
      <c r="GXH141" s="14"/>
      <c r="GXI141" s="14"/>
      <c r="GXJ141" s="14"/>
      <c r="GXK141" s="14"/>
      <c r="GXL141" s="14"/>
      <c r="GXM141" s="14"/>
      <c r="GXN141" s="14"/>
      <c r="GXO141" s="14"/>
      <c r="GXP141" s="14"/>
      <c r="GXQ141" s="14"/>
      <c r="GXR141" s="14"/>
      <c r="GXS141" s="14"/>
      <c r="GXT141" s="14"/>
      <c r="GXU141" s="14"/>
      <c r="GXV141" s="14"/>
      <c r="GXW141" s="14"/>
      <c r="GXX141" s="14"/>
      <c r="GXY141" s="14"/>
      <c r="GXZ141" s="14"/>
      <c r="GYA141" s="14"/>
      <c r="GYB141" s="14"/>
      <c r="GYC141" s="14"/>
      <c r="GYD141" s="14"/>
      <c r="GYE141" s="14"/>
      <c r="GYF141" s="14"/>
      <c r="GYG141" s="14"/>
      <c r="GYH141" s="14"/>
      <c r="GYI141" s="14"/>
      <c r="GYJ141" s="14"/>
      <c r="GYK141" s="14"/>
      <c r="GYL141" s="14"/>
      <c r="GYM141" s="14"/>
      <c r="GYN141" s="14"/>
      <c r="GYO141" s="14"/>
      <c r="GYP141" s="14"/>
      <c r="GYQ141" s="14"/>
      <c r="GYR141" s="14"/>
      <c r="GYS141" s="14"/>
      <c r="GYT141" s="14"/>
      <c r="GYU141" s="14"/>
      <c r="GYV141" s="14"/>
      <c r="GYW141" s="14"/>
      <c r="GYX141" s="14"/>
      <c r="GYY141" s="14"/>
      <c r="GYZ141" s="14"/>
      <c r="GZA141" s="14"/>
      <c r="GZB141" s="14"/>
      <c r="GZC141" s="14"/>
      <c r="GZD141" s="14"/>
      <c r="GZE141" s="14"/>
      <c r="GZF141" s="14"/>
      <c r="GZG141" s="14"/>
      <c r="GZH141" s="14"/>
      <c r="GZI141" s="14"/>
      <c r="GZJ141" s="14"/>
      <c r="GZK141" s="14"/>
      <c r="GZL141" s="14"/>
      <c r="GZM141" s="14"/>
      <c r="GZN141" s="14"/>
      <c r="GZO141" s="14"/>
      <c r="GZP141" s="14"/>
      <c r="GZQ141" s="14"/>
      <c r="GZR141" s="14"/>
      <c r="GZS141" s="14"/>
      <c r="GZT141" s="14"/>
      <c r="GZU141" s="14"/>
      <c r="GZV141" s="14"/>
      <c r="GZW141" s="14"/>
      <c r="GZX141" s="14"/>
      <c r="GZY141" s="14"/>
      <c r="GZZ141" s="14"/>
      <c r="HAA141" s="14"/>
      <c r="HAB141" s="14"/>
      <c r="HAC141" s="14"/>
      <c r="HAD141" s="14"/>
      <c r="HAE141" s="14"/>
      <c r="HAF141" s="14"/>
      <c r="HAG141" s="14"/>
      <c r="HAH141" s="14"/>
      <c r="HAI141" s="14"/>
      <c r="HAJ141" s="14"/>
      <c r="HAK141" s="14"/>
      <c r="HAL141" s="14"/>
      <c r="HAM141" s="14"/>
      <c r="HAN141" s="14"/>
      <c r="HAO141" s="14"/>
      <c r="HAP141" s="14"/>
      <c r="HAQ141" s="14"/>
      <c r="HAR141" s="14"/>
      <c r="HAS141" s="14"/>
      <c r="HAT141" s="14"/>
      <c r="HAU141" s="14"/>
      <c r="HAV141" s="14"/>
      <c r="HAW141" s="14"/>
      <c r="HAX141" s="14"/>
      <c r="HAY141" s="14"/>
      <c r="HAZ141" s="14"/>
      <c r="HBA141" s="14"/>
      <c r="HBB141" s="14"/>
      <c r="HBC141" s="14"/>
      <c r="HBD141" s="14"/>
      <c r="HBE141" s="14"/>
      <c r="HBF141" s="14"/>
      <c r="HBG141" s="14"/>
      <c r="HBH141" s="14"/>
      <c r="HBI141" s="14"/>
      <c r="HBJ141" s="14"/>
      <c r="HBK141" s="14"/>
      <c r="HBL141" s="14"/>
      <c r="HBM141" s="14"/>
      <c r="HBN141" s="14"/>
      <c r="HBO141" s="14"/>
      <c r="HBP141" s="14"/>
      <c r="HBQ141" s="14"/>
      <c r="HBR141" s="14"/>
      <c r="HBS141" s="14"/>
      <c r="HBT141" s="14"/>
      <c r="HBU141" s="14"/>
      <c r="HBV141" s="14"/>
      <c r="HBW141" s="14"/>
      <c r="HBX141" s="14"/>
      <c r="HBY141" s="14"/>
      <c r="HBZ141" s="14"/>
      <c r="HCA141" s="14"/>
      <c r="HCB141" s="14"/>
      <c r="HCC141" s="14"/>
      <c r="HCD141" s="14"/>
      <c r="HCE141" s="14"/>
      <c r="HCF141" s="14"/>
      <c r="HCG141" s="14"/>
      <c r="HCH141" s="14"/>
      <c r="HCI141" s="14"/>
      <c r="HCJ141" s="14"/>
      <c r="HCK141" s="14"/>
      <c r="HCL141" s="14"/>
      <c r="HCM141" s="14"/>
      <c r="HCN141" s="14"/>
      <c r="HCO141" s="14"/>
      <c r="HCP141" s="14"/>
      <c r="HCQ141" s="14"/>
      <c r="HCR141" s="14"/>
      <c r="HCS141" s="14"/>
      <c r="HCT141" s="14"/>
      <c r="HCU141" s="14"/>
      <c r="HCV141" s="14"/>
      <c r="HCW141" s="14"/>
      <c r="HCX141" s="14"/>
      <c r="HCY141" s="14"/>
      <c r="HCZ141" s="14"/>
      <c r="HDA141" s="14"/>
      <c r="HDB141" s="14"/>
      <c r="HDC141" s="14"/>
      <c r="HDD141" s="14"/>
      <c r="HDE141" s="14"/>
      <c r="HDF141" s="14"/>
      <c r="HDG141" s="14"/>
      <c r="HDH141" s="14"/>
      <c r="HDI141" s="14"/>
      <c r="HDJ141" s="14"/>
      <c r="HDK141" s="14"/>
      <c r="HDL141" s="14"/>
      <c r="HDM141" s="14"/>
      <c r="HDN141" s="14"/>
      <c r="HDO141" s="14"/>
      <c r="HDP141" s="14"/>
      <c r="HDQ141" s="14"/>
      <c r="HDR141" s="14"/>
      <c r="HDS141" s="14"/>
      <c r="HDT141" s="14"/>
      <c r="HDU141" s="14"/>
      <c r="HDV141" s="14"/>
      <c r="HDW141" s="14"/>
      <c r="HDX141" s="14"/>
      <c r="HDY141" s="14"/>
      <c r="HDZ141" s="14"/>
      <c r="HEA141" s="14"/>
      <c r="HEB141" s="14"/>
      <c r="HEC141" s="14"/>
      <c r="HED141" s="14"/>
      <c r="HEE141" s="14"/>
      <c r="HEF141" s="14"/>
      <c r="HEG141" s="14"/>
      <c r="HEH141" s="14"/>
      <c r="HEI141" s="14"/>
      <c r="HEJ141" s="14"/>
      <c r="HEK141" s="14"/>
      <c r="HEL141" s="14"/>
      <c r="HEM141" s="14"/>
      <c r="HEN141" s="14"/>
      <c r="HEO141" s="14"/>
      <c r="HEP141" s="14"/>
      <c r="HEQ141" s="14"/>
      <c r="HER141" s="14"/>
      <c r="HES141" s="14"/>
      <c r="HET141" s="14"/>
      <c r="HEU141" s="14"/>
      <c r="HEV141" s="14"/>
      <c r="HEW141" s="14"/>
      <c r="HEX141" s="14"/>
      <c r="HEY141" s="14"/>
      <c r="HEZ141" s="14"/>
      <c r="HFA141" s="14"/>
      <c r="HFB141" s="14"/>
      <c r="HFC141" s="14"/>
      <c r="HFD141" s="14"/>
      <c r="HFE141" s="14"/>
      <c r="HFF141" s="14"/>
      <c r="HFG141" s="14"/>
      <c r="HFH141" s="14"/>
      <c r="HFI141" s="14"/>
      <c r="HFJ141" s="14"/>
      <c r="HFK141" s="14"/>
      <c r="HFL141" s="14"/>
      <c r="HFM141" s="14"/>
      <c r="HFN141" s="14"/>
      <c r="HFO141" s="14"/>
      <c r="HFP141" s="14"/>
      <c r="HFQ141" s="14"/>
      <c r="HFR141" s="14"/>
      <c r="HFS141" s="14"/>
      <c r="HFT141" s="14"/>
      <c r="HFU141" s="14"/>
      <c r="HFV141" s="14"/>
      <c r="HFW141" s="14"/>
      <c r="HFX141" s="14"/>
      <c r="HFY141" s="14"/>
      <c r="HFZ141" s="14"/>
      <c r="HGA141" s="14"/>
      <c r="HGB141" s="14"/>
      <c r="HGC141" s="14"/>
      <c r="HGD141" s="14"/>
      <c r="HGE141" s="14"/>
      <c r="HGF141" s="14"/>
      <c r="HGG141" s="14"/>
      <c r="HGH141" s="14"/>
      <c r="HGI141" s="14"/>
      <c r="HGJ141" s="14"/>
      <c r="HGK141" s="14"/>
      <c r="HGL141" s="14"/>
      <c r="HGM141" s="14"/>
      <c r="HGN141" s="14"/>
      <c r="HGO141" s="14"/>
      <c r="HGP141" s="14"/>
      <c r="HGQ141" s="14"/>
      <c r="HGR141" s="14"/>
      <c r="HGS141" s="14"/>
      <c r="HGT141" s="14"/>
      <c r="HGU141" s="14"/>
      <c r="HGV141" s="14"/>
      <c r="HGW141" s="14"/>
      <c r="HGX141" s="14"/>
      <c r="HGY141" s="14"/>
      <c r="HGZ141" s="14"/>
      <c r="HHA141" s="14"/>
      <c r="HHB141" s="14"/>
      <c r="HHC141" s="14"/>
      <c r="HHD141" s="14"/>
      <c r="HHE141" s="14"/>
      <c r="HHF141" s="14"/>
      <c r="HHG141" s="14"/>
      <c r="HHH141" s="14"/>
      <c r="HHI141" s="14"/>
      <c r="HHJ141" s="14"/>
      <c r="HHK141" s="14"/>
      <c r="HHL141" s="14"/>
      <c r="HHM141" s="14"/>
      <c r="HHN141" s="14"/>
      <c r="HHO141" s="14"/>
      <c r="HHP141" s="14"/>
      <c r="HHQ141" s="14"/>
      <c r="HHR141" s="14"/>
      <c r="HHS141" s="14"/>
      <c r="HHT141" s="14"/>
      <c r="HHU141" s="14"/>
      <c r="HHV141" s="14"/>
      <c r="HHW141" s="14"/>
      <c r="HHX141" s="14"/>
      <c r="HHY141" s="14"/>
      <c r="HHZ141" s="14"/>
      <c r="HIA141" s="14"/>
      <c r="HIB141" s="14"/>
      <c r="HIC141" s="14"/>
      <c r="HID141" s="14"/>
      <c r="HIE141" s="14"/>
      <c r="HIF141" s="14"/>
      <c r="HIG141" s="14"/>
      <c r="HIH141" s="14"/>
      <c r="HII141" s="14"/>
      <c r="HIJ141" s="14"/>
      <c r="HIK141" s="14"/>
      <c r="HIL141" s="14"/>
      <c r="HIM141" s="14"/>
      <c r="HIN141" s="14"/>
      <c r="HIO141" s="14"/>
      <c r="HIP141" s="14"/>
      <c r="HIQ141" s="14"/>
      <c r="HIR141" s="14"/>
      <c r="HIS141" s="14"/>
      <c r="HIT141" s="14"/>
      <c r="HIU141" s="14"/>
      <c r="HIV141" s="14"/>
      <c r="HIW141" s="14"/>
      <c r="HIX141" s="14"/>
      <c r="HIY141" s="14"/>
      <c r="HIZ141" s="14"/>
      <c r="HJA141" s="14"/>
      <c r="HJB141" s="14"/>
      <c r="HJC141" s="14"/>
      <c r="HJD141" s="14"/>
      <c r="HJE141" s="14"/>
      <c r="HJF141" s="14"/>
      <c r="HJG141" s="14"/>
      <c r="HJH141" s="14"/>
      <c r="HJI141" s="14"/>
      <c r="HJJ141" s="14"/>
      <c r="HJK141" s="14"/>
      <c r="HJL141" s="14"/>
      <c r="HJM141" s="14"/>
      <c r="HJN141" s="14"/>
      <c r="HJO141" s="14"/>
      <c r="HJP141" s="14"/>
      <c r="HJQ141" s="14"/>
      <c r="HJR141" s="14"/>
      <c r="HJS141" s="14"/>
      <c r="HJT141" s="14"/>
      <c r="HJU141" s="14"/>
      <c r="HJV141" s="14"/>
      <c r="HJW141" s="14"/>
      <c r="HJX141" s="14"/>
      <c r="HJY141" s="14"/>
      <c r="HJZ141" s="14"/>
      <c r="HKA141" s="14"/>
      <c r="HKB141" s="14"/>
      <c r="HKC141" s="14"/>
      <c r="HKD141" s="14"/>
      <c r="HKE141" s="14"/>
      <c r="HKF141" s="14"/>
      <c r="HKG141" s="14"/>
      <c r="HKH141" s="14"/>
      <c r="HKI141" s="14"/>
      <c r="HKJ141" s="14"/>
      <c r="HKK141" s="14"/>
      <c r="HKL141" s="14"/>
      <c r="HKM141" s="14"/>
      <c r="HKN141" s="14"/>
      <c r="HKO141" s="14"/>
      <c r="HKP141" s="14"/>
      <c r="HKQ141" s="14"/>
      <c r="HKR141" s="14"/>
      <c r="HKS141" s="14"/>
      <c r="HKT141" s="14"/>
      <c r="HKU141" s="14"/>
      <c r="HKV141" s="14"/>
      <c r="HKW141" s="14"/>
      <c r="HKX141" s="14"/>
      <c r="HKY141" s="14"/>
      <c r="HKZ141" s="14"/>
      <c r="HLA141" s="14"/>
      <c r="HLB141" s="14"/>
      <c r="HLC141" s="14"/>
      <c r="HLD141" s="14"/>
      <c r="HLE141" s="14"/>
      <c r="HLF141" s="14"/>
      <c r="HLG141" s="14"/>
      <c r="HLH141" s="14"/>
      <c r="HLI141" s="14"/>
      <c r="HLJ141" s="14"/>
      <c r="HLK141" s="14"/>
      <c r="HLL141" s="14"/>
      <c r="HLM141" s="14"/>
      <c r="HLN141" s="14"/>
      <c r="HLO141" s="14"/>
      <c r="HLP141" s="14"/>
      <c r="HLQ141" s="14"/>
      <c r="HLR141" s="14"/>
      <c r="HLS141" s="14"/>
      <c r="HLT141" s="14"/>
      <c r="HLU141" s="14"/>
      <c r="HLV141" s="14"/>
      <c r="HLW141" s="14"/>
      <c r="HLX141" s="14"/>
      <c r="HLY141" s="14"/>
      <c r="HLZ141" s="14"/>
      <c r="HMA141" s="14"/>
      <c r="HMB141" s="14"/>
      <c r="HMC141" s="14"/>
      <c r="HMD141" s="14"/>
      <c r="HME141" s="14"/>
      <c r="HMF141" s="14"/>
      <c r="HMG141" s="14"/>
      <c r="HMH141" s="14"/>
      <c r="HMI141" s="14"/>
      <c r="HMJ141" s="14"/>
      <c r="HMK141" s="14"/>
      <c r="HML141" s="14"/>
      <c r="HMM141" s="14"/>
      <c r="HMN141" s="14"/>
      <c r="HMO141" s="14"/>
      <c r="HMP141" s="14"/>
      <c r="HMQ141" s="14"/>
      <c r="HMR141" s="14"/>
      <c r="HMS141" s="14"/>
      <c r="HMT141" s="14"/>
      <c r="HMU141" s="14"/>
      <c r="HMV141" s="14"/>
      <c r="HMW141" s="14"/>
      <c r="HMX141" s="14"/>
      <c r="HMY141" s="14"/>
      <c r="HMZ141" s="14"/>
      <c r="HNA141" s="14"/>
      <c r="HNB141" s="14"/>
      <c r="HNC141" s="14"/>
      <c r="HND141" s="14"/>
      <c r="HNE141" s="14"/>
      <c r="HNF141" s="14"/>
      <c r="HNG141" s="14"/>
      <c r="HNH141" s="14"/>
      <c r="HNI141" s="14"/>
      <c r="HNJ141" s="14"/>
      <c r="HNK141" s="14"/>
      <c r="HNL141" s="14"/>
      <c r="HNM141" s="14"/>
      <c r="HNN141" s="14"/>
      <c r="HNO141" s="14"/>
      <c r="HNP141" s="14"/>
      <c r="HNQ141" s="14"/>
      <c r="HNR141" s="14"/>
      <c r="HNS141" s="14"/>
      <c r="HNT141" s="14"/>
      <c r="HNU141" s="14"/>
      <c r="HNV141" s="14"/>
      <c r="HNW141" s="14"/>
      <c r="HNX141" s="14"/>
      <c r="HNY141" s="14"/>
      <c r="HNZ141" s="14"/>
      <c r="HOA141" s="14"/>
      <c r="HOB141" s="14"/>
      <c r="HOC141" s="14"/>
      <c r="HOD141" s="14"/>
      <c r="HOE141" s="14"/>
      <c r="HOF141" s="14"/>
      <c r="HOG141" s="14"/>
      <c r="HOH141" s="14"/>
      <c r="HOI141" s="14"/>
      <c r="HOJ141" s="14"/>
      <c r="HOK141" s="14"/>
      <c r="HOL141" s="14"/>
      <c r="HOM141" s="14"/>
      <c r="HON141" s="14"/>
      <c r="HOO141" s="14"/>
      <c r="HOP141" s="14"/>
      <c r="HOQ141" s="14"/>
      <c r="HOR141" s="14"/>
      <c r="HOS141" s="14"/>
      <c r="HOT141" s="14"/>
      <c r="HOU141" s="14"/>
      <c r="HOV141" s="14"/>
      <c r="HOW141" s="14"/>
      <c r="HOX141" s="14"/>
      <c r="HOY141" s="14"/>
      <c r="HOZ141" s="14"/>
      <c r="HPA141" s="14"/>
      <c r="HPB141" s="14"/>
      <c r="HPC141" s="14"/>
      <c r="HPD141" s="14"/>
      <c r="HPE141" s="14"/>
      <c r="HPF141" s="14"/>
      <c r="HPG141" s="14"/>
      <c r="HPH141" s="14"/>
      <c r="HPI141" s="14"/>
      <c r="HPJ141" s="14"/>
      <c r="HPK141" s="14"/>
      <c r="HPL141" s="14"/>
      <c r="HPM141" s="14"/>
      <c r="HPN141" s="14"/>
      <c r="HPO141" s="14"/>
      <c r="HPP141" s="14"/>
      <c r="HPQ141" s="14"/>
      <c r="HPR141" s="14"/>
      <c r="HPS141" s="14"/>
      <c r="HPT141" s="14"/>
      <c r="HPU141" s="14"/>
      <c r="HPV141" s="14"/>
      <c r="HPW141" s="14"/>
      <c r="HPX141" s="14"/>
      <c r="HPY141" s="14"/>
      <c r="HPZ141" s="14"/>
      <c r="HQA141" s="14"/>
      <c r="HQB141" s="14"/>
      <c r="HQC141" s="14"/>
      <c r="HQD141" s="14"/>
      <c r="HQE141" s="14"/>
      <c r="HQF141" s="14"/>
      <c r="HQG141" s="14"/>
      <c r="HQH141" s="14"/>
      <c r="HQI141" s="14"/>
      <c r="HQJ141" s="14"/>
      <c r="HQK141" s="14"/>
      <c r="HQL141" s="14"/>
      <c r="HQM141" s="14"/>
      <c r="HQN141" s="14"/>
      <c r="HQO141" s="14"/>
      <c r="HQP141" s="14"/>
      <c r="HQQ141" s="14"/>
      <c r="HQR141" s="14"/>
      <c r="HQS141" s="14"/>
      <c r="HQT141" s="14"/>
      <c r="HQU141" s="14"/>
      <c r="HQV141" s="14"/>
      <c r="HQW141" s="14"/>
      <c r="HQX141" s="14"/>
      <c r="HQY141" s="14"/>
      <c r="HQZ141" s="14"/>
      <c r="HRA141" s="14"/>
      <c r="HRB141" s="14"/>
      <c r="HRC141" s="14"/>
      <c r="HRD141" s="14"/>
      <c r="HRE141" s="14"/>
      <c r="HRF141" s="14"/>
      <c r="HRG141" s="14"/>
      <c r="HRH141" s="14"/>
      <c r="HRI141" s="14"/>
      <c r="HRJ141" s="14"/>
      <c r="HRK141" s="14"/>
      <c r="HRL141" s="14"/>
      <c r="HRM141" s="14"/>
      <c r="HRN141" s="14"/>
      <c r="HRO141" s="14"/>
      <c r="HRP141" s="14"/>
      <c r="HRQ141" s="14"/>
      <c r="HRR141" s="14"/>
      <c r="HRS141" s="14"/>
      <c r="HRT141" s="14"/>
      <c r="HRU141" s="14"/>
      <c r="HRV141" s="14"/>
      <c r="HRW141" s="14"/>
      <c r="HRX141" s="14"/>
      <c r="HRY141" s="14"/>
      <c r="HRZ141" s="14"/>
      <c r="HSA141" s="14"/>
      <c r="HSB141" s="14"/>
      <c r="HSC141" s="14"/>
      <c r="HSD141" s="14"/>
      <c r="HSE141" s="14"/>
      <c r="HSF141" s="14"/>
      <c r="HSG141" s="14"/>
      <c r="HSH141" s="14"/>
      <c r="HSI141" s="14"/>
      <c r="HSJ141" s="14"/>
      <c r="HSK141" s="14"/>
      <c r="HSL141" s="14"/>
      <c r="HSM141" s="14"/>
      <c r="HSN141" s="14"/>
      <c r="HSO141" s="14"/>
      <c r="HSP141" s="14"/>
      <c r="HSQ141" s="14"/>
      <c r="HSR141" s="14"/>
      <c r="HSS141" s="14"/>
      <c r="HST141" s="14"/>
      <c r="HSU141" s="14"/>
      <c r="HSV141" s="14"/>
      <c r="HSW141" s="14"/>
      <c r="HSX141" s="14"/>
      <c r="HSY141" s="14"/>
      <c r="HSZ141" s="14"/>
      <c r="HTA141" s="14"/>
      <c r="HTB141" s="14"/>
      <c r="HTC141" s="14"/>
      <c r="HTD141" s="14"/>
      <c r="HTE141" s="14"/>
      <c r="HTF141" s="14"/>
      <c r="HTG141" s="14"/>
      <c r="HTH141" s="14"/>
      <c r="HTI141" s="14"/>
      <c r="HTJ141" s="14"/>
      <c r="HTK141" s="14"/>
      <c r="HTL141" s="14"/>
      <c r="HTM141" s="14"/>
      <c r="HTN141" s="14"/>
      <c r="HTO141" s="14"/>
      <c r="HTP141" s="14"/>
      <c r="HTQ141" s="14"/>
      <c r="HTR141" s="14"/>
      <c r="HTS141" s="14"/>
      <c r="HTT141" s="14"/>
      <c r="HTU141" s="14"/>
      <c r="HTV141" s="14"/>
      <c r="HTW141" s="14"/>
      <c r="HTX141" s="14"/>
      <c r="HTY141" s="14"/>
      <c r="HTZ141" s="14"/>
      <c r="HUA141" s="14"/>
      <c r="HUB141" s="14"/>
      <c r="HUC141" s="14"/>
      <c r="HUD141" s="14"/>
      <c r="HUE141" s="14"/>
      <c r="HUF141" s="14"/>
      <c r="HUG141" s="14"/>
      <c r="HUH141" s="14"/>
      <c r="HUI141" s="14"/>
      <c r="HUJ141" s="14"/>
      <c r="HUK141" s="14"/>
      <c r="HUL141" s="14"/>
      <c r="HUM141" s="14"/>
      <c r="HUN141" s="14"/>
      <c r="HUO141" s="14"/>
      <c r="HUP141" s="14"/>
      <c r="HUQ141" s="14"/>
      <c r="HUR141" s="14"/>
      <c r="HUS141" s="14"/>
      <c r="HUT141" s="14"/>
      <c r="HUU141" s="14"/>
      <c r="HUV141" s="14"/>
      <c r="HUW141" s="14"/>
      <c r="HUX141" s="14"/>
      <c r="HUY141" s="14"/>
      <c r="HUZ141" s="14"/>
    </row>
    <row r="142" spans="1:5980" s="19" customFormat="1" ht="15.75" x14ac:dyDescent="0.2">
      <c r="A142" s="88"/>
      <c r="B142" s="95" t="s">
        <v>32</v>
      </c>
      <c r="C142" s="97">
        <f t="shared" si="7"/>
        <v>40</v>
      </c>
      <c r="D142" s="97">
        <v>3</v>
      </c>
      <c r="E142" s="97">
        <v>4</v>
      </c>
      <c r="F142" s="97">
        <v>3</v>
      </c>
      <c r="G142" s="97">
        <v>3</v>
      </c>
      <c r="H142" s="97">
        <v>3</v>
      </c>
      <c r="I142" s="97">
        <v>3</v>
      </c>
      <c r="J142" s="97">
        <v>3</v>
      </c>
      <c r="K142" s="97">
        <v>3</v>
      </c>
      <c r="L142" s="97">
        <v>3</v>
      </c>
      <c r="M142" s="97">
        <v>4</v>
      </c>
      <c r="N142" s="97">
        <v>4</v>
      </c>
      <c r="O142" s="97">
        <v>4</v>
      </c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4"/>
      <c r="ER142" s="14"/>
      <c r="ES142" s="14"/>
      <c r="ET142" s="14"/>
      <c r="EU142" s="14"/>
      <c r="EV142" s="14"/>
      <c r="EW142" s="14"/>
      <c r="EX142" s="14"/>
      <c r="EY142" s="14"/>
      <c r="EZ142" s="14"/>
      <c r="FA142" s="14"/>
      <c r="FB142" s="14"/>
      <c r="FC142" s="14"/>
      <c r="FD142" s="14"/>
      <c r="FE142" s="14"/>
      <c r="FF142" s="14"/>
      <c r="FG142" s="14"/>
      <c r="FH142" s="14"/>
      <c r="FI142" s="14"/>
      <c r="FJ142" s="14"/>
      <c r="FK142" s="14"/>
      <c r="FL142" s="14"/>
      <c r="FM142" s="14"/>
      <c r="FN142" s="14"/>
      <c r="FO142" s="14"/>
      <c r="FP142" s="14"/>
      <c r="FQ142" s="14"/>
      <c r="FR142" s="14"/>
      <c r="FS142" s="14"/>
      <c r="FT142" s="14"/>
      <c r="FU142" s="14"/>
      <c r="FV142" s="14"/>
      <c r="FW142" s="14"/>
      <c r="FX142" s="14"/>
      <c r="FY142" s="14"/>
      <c r="FZ142" s="14"/>
      <c r="GA142" s="14"/>
      <c r="GB142" s="14"/>
      <c r="GC142" s="14"/>
      <c r="GD142" s="14"/>
      <c r="GE142" s="14"/>
      <c r="GF142" s="14"/>
      <c r="GG142" s="14"/>
      <c r="GH142" s="14"/>
      <c r="GI142" s="14"/>
      <c r="GJ142" s="14"/>
      <c r="GK142" s="14"/>
      <c r="GL142" s="14"/>
      <c r="GM142" s="14"/>
      <c r="GN142" s="14"/>
      <c r="GO142" s="14"/>
      <c r="GP142" s="14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  <c r="HF142" s="14"/>
      <c r="HG142" s="14"/>
      <c r="HH142" s="14"/>
      <c r="HI142" s="14"/>
      <c r="HJ142" s="14"/>
      <c r="HK142" s="14"/>
      <c r="HL142" s="14"/>
      <c r="HM142" s="14"/>
      <c r="HN142" s="14"/>
      <c r="HO142" s="14"/>
      <c r="HP142" s="14"/>
      <c r="HQ142" s="14"/>
      <c r="HR142" s="14"/>
      <c r="HS142" s="14"/>
      <c r="HT142" s="14"/>
      <c r="HU142" s="14"/>
      <c r="HV142" s="14"/>
      <c r="HW142" s="14"/>
      <c r="HX142" s="14"/>
      <c r="HY142" s="14"/>
      <c r="HZ142" s="14"/>
      <c r="IA142" s="14"/>
      <c r="IB142" s="14"/>
      <c r="IC142" s="14"/>
      <c r="ID142" s="14"/>
      <c r="IE142" s="14"/>
      <c r="IF142" s="14"/>
      <c r="IG142" s="14"/>
      <c r="IH142" s="14"/>
      <c r="II142" s="14"/>
      <c r="IJ142" s="14"/>
      <c r="IK142" s="14"/>
      <c r="IL142" s="14"/>
      <c r="IM142" s="14"/>
      <c r="IN142" s="14"/>
      <c r="IO142" s="14"/>
      <c r="IP142" s="14"/>
      <c r="IQ142" s="14"/>
      <c r="IR142" s="14"/>
      <c r="IS142" s="14"/>
      <c r="IT142" s="14"/>
      <c r="IU142" s="14"/>
      <c r="IV142" s="14"/>
      <c r="IW142" s="14"/>
      <c r="IX142" s="14"/>
      <c r="IY142" s="14"/>
      <c r="IZ142" s="14"/>
      <c r="JA142" s="14"/>
      <c r="JB142" s="14"/>
      <c r="JC142" s="14"/>
      <c r="JD142" s="14"/>
      <c r="JE142" s="14"/>
      <c r="JF142" s="14"/>
      <c r="JG142" s="14"/>
      <c r="JH142" s="14"/>
      <c r="JI142" s="14"/>
      <c r="JJ142" s="14"/>
      <c r="JK142" s="14"/>
      <c r="JL142" s="14"/>
      <c r="JM142" s="14"/>
      <c r="JN142" s="14"/>
      <c r="JO142" s="14"/>
      <c r="JP142" s="14"/>
      <c r="JQ142" s="14"/>
      <c r="JR142" s="14"/>
      <c r="JS142" s="14"/>
      <c r="JT142" s="14"/>
      <c r="JU142" s="14"/>
      <c r="JV142" s="14"/>
      <c r="JW142" s="14"/>
      <c r="JX142" s="14"/>
      <c r="JY142" s="14"/>
      <c r="JZ142" s="14"/>
      <c r="KA142" s="14"/>
      <c r="KB142" s="14"/>
      <c r="KC142" s="14"/>
      <c r="KD142" s="14"/>
      <c r="KE142" s="14"/>
      <c r="KF142" s="14"/>
      <c r="KG142" s="14"/>
      <c r="KH142" s="14"/>
      <c r="KI142" s="14"/>
      <c r="KJ142" s="14"/>
      <c r="KK142" s="14"/>
      <c r="KL142" s="14"/>
      <c r="KM142" s="14"/>
      <c r="KN142" s="14"/>
      <c r="KO142" s="14"/>
      <c r="KP142" s="14"/>
      <c r="KQ142" s="14"/>
      <c r="KR142" s="14"/>
      <c r="KS142" s="14"/>
      <c r="KT142" s="14"/>
      <c r="KU142" s="14"/>
      <c r="KV142" s="14"/>
      <c r="KW142" s="14"/>
      <c r="KX142" s="14"/>
      <c r="KY142" s="14"/>
      <c r="KZ142" s="14"/>
      <c r="LA142" s="14"/>
      <c r="LB142" s="14"/>
      <c r="LC142" s="14"/>
      <c r="LD142" s="14"/>
      <c r="LE142" s="14"/>
      <c r="LF142" s="14"/>
      <c r="LG142" s="14"/>
      <c r="LH142" s="14"/>
      <c r="LI142" s="14"/>
      <c r="LJ142" s="14"/>
      <c r="LK142" s="14"/>
      <c r="LL142" s="14"/>
      <c r="LM142" s="14"/>
      <c r="LN142" s="14"/>
      <c r="LO142" s="14"/>
      <c r="LP142" s="14"/>
      <c r="LQ142" s="14"/>
      <c r="LR142" s="14"/>
      <c r="LS142" s="14"/>
      <c r="LT142" s="14"/>
      <c r="LU142" s="14"/>
      <c r="LV142" s="14"/>
      <c r="LW142" s="14"/>
      <c r="LX142" s="14"/>
      <c r="LY142" s="14"/>
      <c r="LZ142" s="14"/>
      <c r="MA142" s="14"/>
      <c r="MB142" s="14"/>
      <c r="MC142" s="14"/>
      <c r="MD142" s="14"/>
      <c r="ME142" s="14"/>
      <c r="MF142" s="14"/>
      <c r="MG142" s="14"/>
      <c r="MH142" s="14"/>
      <c r="MI142" s="14"/>
      <c r="MJ142" s="14"/>
      <c r="MK142" s="14"/>
      <c r="ML142" s="14"/>
      <c r="MM142" s="14"/>
      <c r="MN142" s="14"/>
      <c r="MO142" s="14"/>
      <c r="MP142" s="14"/>
      <c r="MQ142" s="14"/>
      <c r="MR142" s="14"/>
      <c r="MS142" s="14"/>
      <c r="MT142" s="14"/>
      <c r="MU142" s="14"/>
      <c r="MV142" s="14"/>
      <c r="MW142" s="14"/>
      <c r="MX142" s="14"/>
      <c r="MY142" s="14"/>
      <c r="MZ142" s="14"/>
      <c r="NA142" s="14"/>
      <c r="NB142" s="14"/>
      <c r="NC142" s="14"/>
      <c r="ND142" s="14"/>
      <c r="NE142" s="14"/>
      <c r="NF142" s="14"/>
      <c r="NG142" s="14"/>
      <c r="NH142" s="14"/>
      <c r="NI142" s="14"/>
      <c r="NJ142" s="14"/>
      <c r="NK142" s="14"/>
      <c r="NL142" s="14"/>
      <c r="NM142" s="14"/>
      <c r="NN142" s="14"/>
      <c r="NO142" s="14"/>
      <c r="NP142" s="14"/>
      <c r="NQ142" s="14"/>
      <c r="NR142" s="14"/>
      <c r="NS142" s="14"/>
      <c r="NT142" s="14"/>
      <c r="NU142" s="14"/>
      <c r="NV142" s="14"/>
      <c r="NW142" s="14"/>
      <c r="NX142" s="14"/>
      <c r="NY142" s="14"/>
      <c r="NZ142" s="14"/>
      <c r="OA142" s="14"/>
      <c r="OB142" s="14"/>
      <c r="OC142" s="14"/>
      <c r="OD142" s="14"/>
      <c r="OE142" s="14"/>
      <c r="OF142" s="14"/>
      <c r="OG142" s="14"/>
      <c r="OH142" s="14"/>
      <c r="OI142" s="14"/>
      <c r="OJ142" s="14"/>
      <c r="OK142" s="14"/>
      <c r="OL142" s="14"/>
      <c r="OM142" s="14"/>
      <c r="ON142" s="14"/>
      <c r="OO142" s="14"/>
      <c r="OP142" s="14"/>
      <c r="OQ142" s="14"/>
      <c r="OR142" s="14"/>
      <c r="OS142" s="14"/>
      <c r="OT142" s="14"/>
      <c r="OU142" s="14"/>
      <c r="OV142" s="14"/>
      <c r="OW142" s="14"/>
      <c r="OX142" s="14"/>
      <c r="OY142" s="14"/>
      <c r="OZ142" s="14"/>
      <c r="PA142" s="14"/>
      <c r="PB142" s="14"/>
      <c r="PC142" s="14"/>
      <c r="PD142" s="14"/>
      <c r="PE142" s="14"/>
      <c r="PF142" s="14"/>
      <c r="PG142" s="14"/>
      <c r="PH142" s="14"/>
      <c r="PI142" s="14"/>
      <c r="PJ142" s="14"/>
      <c r="PK142" s="14"/>
      <c r="PL142" s="14"/>
      <c r="PM142" s="14"/>
      <c r="PN142" s="14"/>
      <c r="PO142" s="14"/>
      <c r="PP142" s="14"/>
      <c r="PQ142" s="14"/>
      <c r="PR142" s="14"/>
      <c r="PS142" s="14"/>
      <c r="PT142" s="14"/>
      <c r="PU142" s="14"/>
      <c r="PV142" s="14"/>
      <c r="PW142" s="14"/>
      <c r="PX142" s="14"/>
      <c r="PY142" s="14"/>
      <c r="PZ142" s="14"/>
      <c r="QA142" s="14"/>
      <c r="QB142" s="14"/>
      <c r="QC142" s="14"/>
      <c r="QD142" s="14"/>
      <c r="QE142" s="14"/>
      <c r="QF142" s="14"/>
      <c r="QG142" s="14"/>
      <c r="QH142" s="14"/>
      <c r="QI142" s="14"/>
      <c r="QJ142" s="14"/>
      <c r="QK142" s="14"/>
      <c r="QL142" s="14"/>
      <c r="QM142" s="14"/>
      <c r="QN142" s="14"/>
      <c r="QO142" s="14"/>
      <c r="QP142" s="14"/>
      <c r="QQ142" s="14"/>
      <c r="QR142" s="14"/>
      <c r="QS142" s="14"/>
      <c r="QT142" s="14"/>
      <c r="QU142" s="14"/>
      <c r="QV142" s="14"/>
      <c r="QW142" s="14"/>
      <c r="QX142" s="14"/>
      <c r="QY142" s="14"/>
      <c r="QZ142" s="14"/>
      <c r="RA142" s="14"/>
      <c r="RB142" s="14"/>
      <c r="RC142" s="14"/>
      <c r="RD142" s="14"/>
      <c r="RE142" s="14"/>
      <c r="RF142" s="14"/>
      <c r="RG142" s="14"/>
      <c r="RH142" s="14"/>
      <c r="RI142" s="14"/>
      <c r="RJ142" s="14"/>
      <c r="RK142" s="14"/>
      <c r="RL142" s="14"/>
      <c r="RM142" s="14"/>
      <c r="RN142" s="14"/>
      <c r="RO142" s="14"/>
      <c r="RP142" s="14"/>
      <c r="RQ142" s="14"/>
      <c r="RR142" s="14"/>
      <c r="RS142" s="14"/>
      <c r="RT142" s="14"/>
      <c r="RU142" s="14"/>
      <c r="RV142" s="14"/>
      <c r="RW142" s="14"/>
      <c r="RX142" s="14"/>
      <c r="RY142" s="14"/>
      <c r="RZ142" s="14"/>
      <c r="SA142" s="14"/>
      <c r="SB142" s="14"/>
      <c r="SC142" s="14"/>
      <c r="SD142" s="14"/>
      <c r="SE142" s="14"/>
      <c r="SF142" s="14"/>
      <c r="SG142" s="14"/>
      <c r="SH142" s="14"/>
      <c r="SI142" s="14"/>
      <c r="SJ142" s="14"/>
      <c r="SK142" s="14"/>
      <c r="SL142" s="14"/>
      <c r="SM142" s="14"/>
      <c r="SN142" s="14"/>
      <c r="SO142" s="14"/>
      <c r="SP142" s="14"/>
      <c r="SQ142" s="14"/>
      <c r="SR142" s="14"/>
      <c r="SS142" s="14"/>
      <c r="ST142" s="14"/>
      <c r="SU142" s="14"/>
      <c r="SV142" s="14"/>
      <c r="SW142" s="14"/>
      <c r="SX142" s="14"/>
      <c r="SY142" s="14"/>
      <c r="SZ142" s="14"/>
      <c r="TA142" s="14"/>
      <c r="TB142" s="14"/>
      <c r="TC142" s="14"/>
      <c r="TD142" s="14"/>
      <c r="TE142" s="14"/>
      <c r="TF142" s="14"/>
      <c r="TG142" s="14"/>
      <c r="TH142" s="14"/>
      <c r="TI142" s="14"/>
      <c r="TJ142" s="14"/>
      <c r="TK142" s="14"/>
      <c r="TL142" s="14"/>
      <c r="TM142" s="14"/>
      <c r="TN142" s="14"/>
      <c r="TO142" s="14"/>
      <c r="TP142" s="14"/>
      <c r="TQ142" s="14"/>
      <c r="TR142" s="14"/>
      <c r="TS142" s="14"/>
      <c r="TT142" s="14"/>
      <c r="TU142" s="14"/>
      <c r="TV142" s="14"/>
      <c r="TW142" s="14"/>
      <c r="TX142" s="14"/>
      <c r="TY142" s="14"/>
      <c r="TZ142" s="14"/>
      <c r="UA142" s="14"/>
      <c r="UB142" s="14"/>
      <c r="UC142" s="14"/>
      <c r="UD142" s="14"/>
      <c r="UE142" s="14"/>
      <c r="UF142" s="14"/>
      <c r="UG142" s="14"/>
      <c r="UH142" s="14"/>
      <c r="UI142" s="14"/>
      <c r="UJ142" s="14"/>
      <c r="UK142" s="14"/>
      <c r="UL142" s="14"/>
      <c r="UM142" s="14"/>
      <c r="UN142" s="14"/>
      <c r="UO142" s="14"/>
      <c r="UP142" s="14"/>
      <c r="UQ142" s="14"/>
      <c r="UR142" s="14"/>
      <c r="US142" s="14"/>
      <c r="UT142" s="14"/>
      <c r="UU142" s="14"/>
      <c r="UV142" s="14"/>
      <c r="UW142" s="14"/>
      <c r="UX142" s="14"/>
      <c r="UY142" s="14"/>
      <c r="UZ142" s="14"/>
      <c r="VA142" s="14"/>
      <c r="VB142" s="14"/>
      <c r="VC142" s="14"/>
      <c r="VD142" s="14"/>
      <c r="VE142" s="14"/>
      <c r="VF142" s="14"/>
      <c r="VG142" s="14"/>
      <c r="VH142" s="14"/>
      <c r="VI142" s="14"/>
      <c r="VJ142" s="14"/>
      <c r="VK142" s="14"/>
      <c r="VL142" s="14"/>
      <c r="VM142" s="14"/>
      <c r="VN142" s="14"/>
      <c r="VO142" s="14"/>
      <c r="VP142" s="14"/>
      <c r="VQ142" s="14"/>
      <c r="VR142" s="14"/>
      <c r="VS142" s="14"/>
      <c r="VT142" s="14"/>
      <c r="VU142" s="14"/>
      <c r="VV142" s="14"/>
      <c r="VW142" s="14"/>
      <c r="VX142" s="14"/>
      <c r="VY142" s="14"/>
      <c r="VZ142" s="14"/>
      <c r="WA142" s="14"/>
      <c r="WB142" s="14"/>
      <c r="WC142" s="14"/>
      <c r="WD142" s="14"/>
      <c r="WE142" s="14"/>
      <c r="WF142" s="14"/>
      <c r="WG142" s="14"/>
      <c r="WH142" s="14"/>
      <c r="WI142" s="14"/>
      <c r="WJ142" s="14"/>
      <c r="WK142" s="14"/>
      <c r="WL142" s="14"/>
      <c r="WM142" s="14"/>
      <c r="WN142" s="14"/>
      <c r="WO142" s="14"/>
      <c r="WP142" s="14"/>
      <c r="WQ142" s="14"/>
      <c r="WR142" s="14"/>
      <c r="WS142" s="14"/>
      <c r="WT142" s="14"/>
      <c r="WU142" s="14"/>
      <c r="WV142" s="14"/>
      <c r="WW142" s="14"/>
      <c r="WX142" s="14"/>
      <c r="WY142" s="14"/>
      <c r="WZ142" s="14"/>
      <c r="XA142" s="14"/>
      <c r="XB142" s="14"/>
      <c r="XC142" s="14"/>
      <c r="XD142" s="14"/>
      <c r="XE142" s="14"/>
      <c r="XF142" s="14"/>
      <c r="XG142" s="14"/>
      <c r="XH142" s="14"/>
      <c r="XI142" s="14"/>
      <c r="XJ142" s="14"/>
      <c r="XK142" s="14"/>
      <c r="XL142" s="14"/>
      <c r="XM142" s="14"/>
      <c r="XN142" s="14"/>
      <c r="XO142" s="14"/>
      <c r="XP142" s="14"/>
      <c r="XQ142" s="14"/>
      <c r="XR142" s="14"/>
      <c r="XS142" s="14"/>
      <c r="XT142" s="14"/>
      <c r="XU142" s="14"/>
      <c r="XV142" s="14"/>
      <c r="XW142" s="14"/>
      <c r="XX142" s="14"/>
      <c r="XY142" s="14"/>
      <c r="XZ142" s="14"/>
      <c r="YA142" s="14"/>
      <c r="YB142" s="14"/>
      <c r="YC142" s="14"/>
      <c r="YD142" s="14"/>
      <c r="YE142" s="14"/>
      <c r="YF142" s="14"/>
      <c r="YG142" s="14"/>
      <c r="YH142" s="14"/>
      <c r="YI142" s="14"/>
      <c r="YJ142" s="14"/>
      <c r="YK142" s="14"/>
      <c r="YL142" s="14"/>
      <c r="YM142" s="14"/>
      <c r="YN142" s="14"/>
      <c r="YO142" s="14"/>
      <c r="YP142" s="14"/>
      <c r="YQ142" s="14"/>
      <c r="YR142" s="14"/>
      <c r="YS142" s="14"/>
      <c r="YT142" s="14"/>
      <c r="YU142" s="14"/>
      <c r="YV142" s="14"/>
      <c r="YW142" s="14"/>
      <c r="YX142" s="14"/>
      <c r="YY142" s="14"/>
      <c r="YZ142" s="14"/>
      <c r="ZA142" s="14"/>
      <c r="ZB142" s="14"/>
      <c r="ZC142" s="14"/>
      <c r="ZD142" s="14"/>
      <c r="ZE142" s="14"/>
      <c r="ZF142" s="14"/>
      <c r="ZG142" s="14"/>
      <c r="ZH142" s="14"/>
      <c r="ZI142" s="14"/>
      <c r="ZJ142" s="14"/>
      <c r="ZK142" s="14"/>
      <c r="ZL142" s="14"/>
      <c r="ZM142" s="14"/>
      <c r="ZN142" s="14"/>
      <c r="ZO142" s="14"/>
      <c r="ZP142" s="14"/>
      <c r="ZQ142" s="14"/>
      <c r="ZR142" s="14"/>
      <c r="ZS142" s="14"/>
      <c r="ZT142" s="14"/>
      <c r="ZU142" s="14"/>
      <c r="ZV142" s="14"/>
      <c r="ZW142" s="14"/>
      <c r="ZX142" s="14"/>
      <c r="ZY142" s="14"/>
      <c r="ZZ142" s="14"/>
      <c r="AAA142" s="14"/>
      <c r="AAB142" s="14"/>
      <c r="AAC142" s="14"/>
      <c r="AAD142" s="14"/>
      <c r="AAE142" s="14"/>
      <c r="AAF142" s="14"/>
      <c r="AAG142" s="14"/>
      <c r="AAH142" s="14"/>
      <c r="AAI142" s="14"/>
      <c r="AAJ142" s="14"/>
      <c r="AAK142" s="14"/>
      <c r="AAL142" s="14"/>
      <c r="AAM142" s="14"/>
      <c r="AAN142" s="14"/>
      <c r="AAO142" s="14"/>
      <c r="AAP142" s="14"/>
      <c r="AAQ142" s="14"/>
      <c r="AAR142" s="14"/>
      <c r="AAS142" s="14"/>
      <c r="AAT142" s="14"/>
      <c r="AAU142" s="14"/>
      <c r="AAV142" s="14"/>
      <c r="AAW142" s="14"/>
      <c r="AAX142" s="14"/>
      <c r="AAY142" s="14"/>
      <c r="AAZ142" s="14"/>
      <c r="ABA142" s="14"/>
      <c r="ABB142" s="14"/>
      <c r="ABC142" s="14"/>
      <c r="ABD142" s="14"/>
      <c r="ABE142" s="14"/>
      <c r="ABF142" s="14"/>
      <c r="ABG142" s="14"/>
      <c r="ABH142" s="14"/>
      <c r="ABI142" s="14"/>
      <c r="ABJ142" s="14"/>
      <c r="ABK142" s="14"/>
      <c r="ABL142" s="14"/>
      <c r="ABM142" s="14"/>
      <c r="ABN142" s="14"/>
      <c r="ABO142" s="14"/>
      <c r="ABP142" s="14"/>
      <c r="ABQ142" s="14"/>
      <c r="ABR142" s="14"/>
      <c r="ABS142" s="14"/>
      <c r="ABT142" s="14"/>
      <c r="ABU142" s="14"/>
      <c r="ABV142" s="14"/>
      <c r="ABW142" s="14"/>
      <c r="ABX142" s="14"/>
      <c r="ABY142" s="14"/>
      <c r="ABZ142" s="14"/>
      <c r="ACA142" s="14"/>
      <c r="ACB142" s="14"/>
      <c r="ACC142" s="14"/>
      <c r="ACD142" s="14"/>
      <c r="ACE142" s="14"/>
      <c r="ACF142" s="14"/>
      <c r="ACG142" s="14"/>
      <c r="ACH142" s="14"/>
      <c r="ACI142" s="14"/>
      <c r="ACJ142" s="14"/>
      <c r="ACK142" s="14"/>
      <c r="ACL142" s="14"/>
      <c r="ACM142" s="14"/>
      <c r="ACN142" s="14"/>
      <c r="ACO142" s="14"/>
      <c r="ACP142" s="14"/>
      <c r="ACQ142" s="14"/>
      <c r="ACR142" s="14"/>
      <c r="ACS142" s="14"/>
      <c r="ACT142" s="14"/>
      <c r="ACU142" s="14"/>
      <c r="ACV142" s="14"/>
      <c r="ACW142" s="14"/>
      <c r="ACX142" s="14"/>
      <c r="ACY142" s="14"/>
      <c r="ACZ142" s="14"/>
      <c r="ADA142" s="14"/>
      <c r="ADB142" s="14"/>
      <c r="ADC142" s="14"/>
      <c r="ADD142" s="14"/>
      <c r="ADE142" s="14"/>
      <c r="ADF142" s="14"/>
      <c r="ADG142" s="14"/>
      <c r="ADH142" s="14"/>
      <c r="ADI142" s="14"/>
      <c r="ADJ142" s="14"/>
      <c r="ADK142" s="14"/>
      <c r="ADL142" s="14"/>
      <c r="ADM142" s="14"/>
      <c r="ADN142" s="14"/>
      <c r="ADO142" s="14"/>
      <c r="ADP142" s="14"/>
      <c r="ADQ142" s="14"/>
      <c r="ADR142" s="14"/>
      <c r="ADS142" s="14"/>
      <c r="ADT142" s="14"/>
      <c r="ADU142" s="14"/>
      <c r="ADV142" s="14"/>
      <c r="ADW142" s="14"/>
      <c r="ADX142" s="14"/>
      <c r="ADY142" s="14"/>
      <c r="ADZ142" s="14"/>
      <c r="AEA142" s="14"/>
      <c r="AEB142" s="14"/>
      <c r="AEC142" s="14"/>
      <c r="AED142" s="14"/>
      <c r="AEE142" s="14"/>
      <c r="AEF142" s="14"/>
      <c r="AEG142" s="14"/>
      <c r="AEH142" s="14"/>
      <c r="AEI142" s="14"/>
      <c r="AEJ142" s="14"/>
      <c r="AEK142" s="14"/>
      <c r="AEL142" s="14"/>
      <c r="AEM142" s="14"/>
      <c r="AEN142" s="14"/>
      <c r="AEO142" s="14"/>
      <c r="AEP142" s="14"/>
      <c r="AEQ142" s="14"/>
      <c r="AER142" s="14"/>
      <c r="AES142" s="14"/>
      <c r="AET142" s="14"/>
      <c r="AEU142" s="14"/>
      <c r="AEV142" s="14"/>
      <c r="AEW142" s="14"/>
      <c r="AEX142" s="14"/>
      <c r="AEY142" s="14"/>
      <c r="AEZ142" s="14"/>
      <c r="AFA142" s="14"/>
      <c r="AFB142" s="14"/>
      <c r="AFC142" s="14"/>
      <c r="AFD142" s="14"/>
      <c r="AFE142" s="14"/>
      <c r="AFF142" s="14"/>
      <c r="AFG142" s="14"/>
      <c r="AFH142" s="14"/>
      <c r="AFI142" s="14"/>
      <c r="AFJ142" s="14"/>
      <c r="AFK142" s="14"/>
      <c r="AFL142" s="14"/>
      <c r="AFM142" s="14"/>
      <c r="AFN142" s="14"/>
      <c r="AFO142" s="14"/>
      <c r="AFP142" s="14"/>
      <c r="AFQ142" s="14"/>
      <c r="AFR142" s="14"/>
      <c r="AFS142" s="14"/>
      <c r="AFT142" s="14"/>
      <c r="AFU142" s="14"/>
      <c r="AFV142" s="14"/>
      <c r="AFW142" s="14"/>
      <c r="AFX142" s="14"/>
      <c r="AFY142" s="14"/>
      <c r="AFZ142" s="14"/>
      <c r="AGA142" s="14"/>
      <c r="AGB142" s="14"/>
      <c r="AGC142" s="14"/>
      <c r="AGD142" s="14"/>
      <c r="AGE142" s="14"/>
      <c r="AGF142" s="14"/>
      <c r="AGG142" s="14"/>
      <c r="AGH142" s="14"/>
      <c r="AGI142" s="14"/>
      <c r="AGJ142" s="14"/>
      <c r="AGK142" s="14"/>
      <c r="AGL142" s="14"/>
      <c r="AGM142" s="14"/>
      <c r="AGN142" s="14"/>
      <c r="AGO142" s="14"/>
      <c r="AGP142" s="14"/>
      <c r="AGQ142" s="14"/>
      <c r="AGR142" s="14"/>
      <c r="AGS142" s="14"/>
      <c r="AGT142" s="14"/>
      <c r="AGU142" s="14"/>
      <c r="AGV142" s="14"/>
      <c r="AGW142" s="14"/>
      <c r="AGX142" s="14"/>
      <c r="AGY142" s="14"/>
      <c r="AGZ142" s="14"/>
      <c r="AHA142" s="14"/>
      <c r="AHB142" s="14"/>
      <c r="AHC142" s="14"/>
      <c r="AHD142" s="14"/>
      <c r="AHE142" s="14"/>
      <c r="AHF142" s="14"/>
      <c r="AHG142" s="14"/>
      <c r="AHH142" s="14"/>
      <c r="AHI142" s="14"/>
      <c r="AHJ142" s="14"/>
      <c r="AHK142" s="14"/>
      <c r="AHL142" s="14"/>
      <c r="AHM142" s="14"/>
      <c r="AHN142" s="14"/>
      <c r="AHO142" s="14"/>
      <c r="AHP142" s="14"/>
      <c r="AHQ142" s="14"/>
      <c r="AHR142" s="14"/>
      <c r="AHS142" s="14"/>
      <c r="AHT142" s="14"/>
      <c r="AHU142" s="14"/>
      <c r="AHV142" s="14"/>
      <c r="AHW142" s="14"/>
      <c r="AHX142" s="14"/>
      <c r="AHY142" s="14"/>
      <c r="AHZ142" s="14"/>
      <c r="AIA142" s="14"/>
      <c r="AIB142" s="14"/>
      <c r="AIC142" s="14"/>
      <c r="AID142" s="14"/>
      <c r="AIE142" s="14"/>
      <c r="AIF142" s="14"/>
      <c r="AIG142" s="14"/>
      <c r="AIH142" s="14"/>
      <c r="AII142" s="14"/>
      <c r="AIJ142" s="14"/>
      <c r="AIK142" s="14"/>
      <c r="AIL142" s="14"/>
      <c r="AIM142" s="14"/>
      <c r="AIN142" s="14"/>
      <c r="AIO142" s="14"/>
      <c r="AIP142" s="14"/>
      <c r="AIQ142" s="14"/>
      <c r="AIR142" s="14"/>
      <c r="AIS142" s="14"/>
      <c r="AIT142" s="14"/>
      <c r="AIU142" s="14"/>
      <c r="AIV142" s="14"/>
      <c r="AIW142" s="14"/>
      <c r="AIX142" s="14"/>
      <c r="AIY142" s="14"/>
      <c r="AIZ142" s="14"/>
      <c r="AJA142" s="14"/>
      <c r="AJB142" s="14"/>
      <c r="AJC142" s="14"/>
      <c r="AJD142" s="14"/>
      <c r="AJE142" s="14"/>
      <c r="AJF142" s="14"/>
      <c r="AJG142" s="14"/>
      <c r="AJH142" s="14"/>
      <c r="AJI142" s="14"/>
      <c r="AJJ142" s="14"/>
      <c r="AJK142" s="14"/>
      <c r="AJL142" s="14"/>
      <c r="AJM142" s="14"/>
      <c r="AJN142" s="14"/>
      <c r="AJO142" s="14"/>
      <c r="AJP142" s="14"/>
      <c r="AJQ142" s="14"/>
      <c r="AJR142" s="14"/>
      <c r="AJS142" s="14"/>
      <c r="AJT142" s="14"/>
      <c r="AJU142" s="14"/>
      <c r="AJV142" s="14"/>
      <c r="AJW142" s="14"/>
      <c r="AJX142" s="14"/>
      <c r="AJY142" s="14"/>
      <c r="AJZ142" s="14"/>
      <c r="AKA142" s="14"/>
      <c r="AKB142" s="14"/>
      <c r="AKC142" s="14"/>
      <c r="AKD142" s="14"/>
      <c r="AKE142" s="14"/>
      <c r="AKF142" s="14"/>
      <c r="AKG142" s="14"/>
      <c r="AKH142" s="14"/>
      <c r="AKI142" s="14"/>
      <c r="AKJ142" s="14"/>
      <c r="AKK142" s="14"/>
      <c r="AKL142" s="14"/>
      <c r="AKM142" s="14"/>
      <c r="AKN142" s="14"/>
      <c r="AKO142" s="14"/>
      <c r="AKP142" s="14"/>
      <c r="AKQ142" s="14"/>
      <c r="AKR142" s="14"/>
      <c r="AKS142" s="14"/>
      <c r="AKT142" s="14"/>
      <c r="AKU142" s="14"/>
      <c r="AKV142" s="14"/>
      <c r="AKW142" s="14"/>
      <c r="AKX142" s="14"/>
      <c r="AKY142" s="14"/>
      <c r="AKZ142" s="14"/>
      <c r="ALA142" s="14"/>
      <c r="ALB142" s="14"/>
      <c r="ALC142" s="14"/>
      <c r="ALD142" s="14"/>
      <c r="ALE142" s="14"/>
      <c r="ALF142" s="14"/>
      <c r="ALG142" s="14"/>
      <c r="ALH142" s="14"/>
      <c r="ALI142" s="14"/>
      <c r="ALJ142" s="14"/>
      <c r="ALK142" s="14"/>
      <c r="ALL142" s="14"/>
      <c r="ALM142" s="14"/>
      <c r="ALN142" s="14"/>
      <c r="ALO142" s="14"/>
      <c r="ALP142" s="14"/>
      <c r="ALQ142" s="14"/>
      <c r="ALR142" s="14"/>
      <c r="ALS142" s="14"/>
      <c r="ALT142" s="14"/>
      <c r="ALU142" s="14"/>
      <c r="ALV142" s="14"/>
      <c r="ALW142" s="14"/>
      <c r="ALX142" s="14"/>
      <c r="ALY142" s="14"/>
      <c r="ALZ142" s="14"/>
      <c r="AMA142" s="14"/>
      <c r="AMB142" s="14"/>
      <c r="AMC142" s="14"/>
      <c r="AMD142" s="14"/>
      <c r="AME142" s="14"/>
      <c r="AMF142" s="14"/>
      <c r="AMG142" s="14"/>
      <c r="AMH142" s="14"/>
      <c r="AMI142" s="14"/>
      <c r="AMJ142" s="14"/>
      <c r="AMK142" s="14"/>
      <c r="AML142" s="14"/>
      <c r="AMM142" s="14"/>
      <c r="AMN142" s="14"/>
      <c r="AMO142" s="14"/>
      <c r="AMP142" s="14"/>
      <c r="AMQ142" s="14"/>
      <c r="AMR142" s="14"/>
      <c r="AMS142" s="14"/>
      <c r="AMT142" s="14"/>
      <c r="AMU142" s="14"/>
      <c r="AMV142" s="14"/>
      <c r="AMW142" s="14"/>
      <c r="AMX142" s="14"/>
      <c r="AMY142" s="14"/>
      <c r="AMZ142" s="14"/>
      <c r="ANA142" s="14"/>
      <c r="ANB142" s="14"/>
      <c r="ANC142" s="14"/>
      <c r="AND142" s="14"/>
      <c r="ANE142" s="14"/>
      <c r="ANF142" s="14"/>
      <c r="ANG142" s="14"/>
      <c r="ANH142" s="14"/>
      <c r="ANI142" s="14"/>
      <c r="ANJ142" s="14"/>
      <c r="ANK142" s="14"/>
      <c r="ANL142" s="14"/>
      <c r="ANM142" s="14"/>
      <c r="ANN142" s="14"/>
      <c r="ANO142" s="14"/>
      <c r="ANP142" s="14"/>
      <c r="ANQ142" s="14"/>
      <c r="ANR142" s="14"/>
      <c r="ANS142" s="14"/>
      <c r="ANT142" s="14"/>
      <c r="ANU142" s="14"/>
      <c r="ANV142" s="14"/>
      <c r="ANW142" s="14"/>
      <c r="ANX142" s="14"/>
      <c r="ANY142" s="14"/>
      <c r="ANZ142" s="14"/>
      <c r="AOA142" s="14"/>
      <c r="AOB142" s="14"/>
      <c r="AOC142" s="14"/>
      <c r="AOD142" s="14"/>
      <c r="AOE142" s="14"/>
      <c r="AOF142" s="14"/>
      <c r="AOG142" s="14"/>
      <c r="AOH142" s="14"/>
      <c r="AOI142" s="14"/>
      <c r="AOJ142" s="14"/>
      <c r="AOK142" s="14"/>
      <c r="AOL142" s="14"/>
      <c r="AOM142" s="14"/>
      <c r="AON142" s="14"/>
      <c r="AOO142" s="14"/>
      <c r="AOP142" s="14"/>
      <c r="AOQ142" s="14"/>
      <c r="AOR142" s="14"/>
      <c r="AOS142" s="14"/>
      <c r="AOT142" s="14"/>
      <c r="AOU142" s="14"/>
      <c r="AOV142" s="14"/>
      <c r="AOW142" s="14"/>
      <c r="AOX142" s="14"/>
      <c r="AOY142" s="14"/>
      <c r="AOZ142" s="14"/>
      <c r="APA142" s="14"/>
      <c r="APB142" s="14"/>
      <c r="APC142" s="14"/>
      <c r="APD142" s="14"/>
      <c r="APE142" s="14"/>
      <c r="APF142" s="14"/>
      <c r="APG142" s="14"/>
      <c r="APH142" s="14"/>
      <c r="API142" s="14"/>
      <c r="APJ142" s="14"/>
      <c r="APK142" s="14"/>
      <c r="APL142" s="14"/>
      <c r="APM142" s="14"/>
      <c r="APN142" s="14"/>
      <c r="APO142" s="14"/>
      <c r="APP142" s="14"/>
      <c r="APQ142" s="14"/>
      <c r="APR142" s="14"/>
      <c r="APS142" s="14"/>
      <c r="APT142" s="14"/>
      <c r="APU142" s="14"/>
      <c r="APV142" s="14"/>
      <c r="APW142" s="14"/>
      <c r="APX142" s="14"/>
      <c r="APY142" s="14"/>
      <c r="APZ142" s="14"/>
      <c r="AQA142" s="14"/>
      <c r="AQB142" s="14"/>
      <c r="AQC142" s="14"/>
      <c r="AQD142" s="14"/>
      <c r="AQE142" s="14"/>
      <c r="AQF142" s="14"/>
      <c r="AQG142" s="14"/>
      <c r="AQH142" s="14"/>
      <c r="AQI142" s="14"/>
      <c r="AQJ142" s="14"/>
      <c r="AQK142" s="14"/>
      <c r="AQL142" s="14"/>
      <c r="AQM142" s="14"/>
      <c r="AQN142" s="14"/>
      <c r="AQO142" s="14"/>
      <c r="AQP142" s="14"/>
      <c r="AQQ142" s="14"/>
      <c r="AQR142" s="14"/>
      <c r="AQS142" s="14"/>
      <c r="AQT142" s="14"/>
      <c r="AQU142" s="14"/>
      <c r="AQV142" s="14"/>
      <c r="AQW142" s="14"/>
      <c r="AQX142" s="14"/>
      <c r="AQY142" s="14"/>
      <c r="AQZ142" s="14"/>
      <c r="ARA142" s="14"/>
      <c r="ARB142" s="14"/>
      <c r="ARC142" s="14"/>
      <c r="ARD142" s="14"/>
      <c r="ARE142" s="14"/>
      <c r="ARF142" s="14"/>
      <c r="ARG142" s="14"/>
      <c r="ARH142" s="14"/>
      <c r="ARI142" s="14"/>
      <c r="ARJ142" s="14"/>
      <c r="ARK142" s="14"/>
      <c r="ARL142" s="14"/>
      <c r="ARM142" s="14"/>
      <c r="ARN142" s="14"/>
      <c r="ARO142" s="14"/>
      <c r="ARP142" s="14"/>
      <c r="ARQ142" s="14"/>
      <c r="ARR142" s="14"/>
      <c r="ARS142" s="14"/>
      <c r="ART142" s="14"/>
      <c r="ARU142" s="14"/>
      <c r="ARV142" s="14"/>
      <c r="ARW142" s="14"/>
      <c r="ARX142" s="14"/>
      <c r="ARY142" s="14"/>
      <c r="ARZ142" s="14"/>
      <c r="ASA142" s="14"/>
      <c r="ASB142" s="14"/>
      <c r="ASC142" s="14"/>
      <c r="ASD142" s="14"/>
      <c r="ASE142" s="14"/>
      <c r="ASF142" s="14"/>
      <c r="ASG142" s="14"/>
      <c r="ASH142" s="14"/>
      <c r="ASI142" s="14"/>
      <c r="ASJ142" s="14"/>
      <c r="ASK142" s="14"/>
      <c r="ASL142" s="14"/>
      <c r="ASM142" s="14"/>
      <c r="ASN142" s="14"/>
      <c r="ASO142" s="14"/>
      <c r="ASP142" s="14"/>
      <c r="ASQ142" s="14"/>
      <c r="ASR142" s="14"/>
      <c r="ASS142" s="14"/>
      <c r="AST142" s="14"/>
      <c r="ASU142" s="14"/>
      <c r="ASV142" s="14"/>
      <c r="ASW142" s="14"/>
      <c r="ASX142" s="14"/>
      <c r="ASY142" s="14"/>
      <c r="ASZ142" s="14"/>
      <c r="ATA142" s="14"/>
      <c r="ATB142" s="14"/>
      <c r="ATC142" s="14"/>
      <c r="ATD142" s="14"/>
      <c r="ATE142" s="14"/>
      <c r="ATF142" s="14"/>
      <c r="ATG142" s="14"/>
      <c r="ATH142" s="14"/>
      <c r="ATI142" s="14"/>
      <c r="ATJ142" s="14"/>
      <c r="ATK142" s="14"/>
      <c r="ATL142" s="14"/>
      <c r="ATM142" s="14"/>
      <c r="ATN142" s="14"/>
      <c r="ATO142" s="14"/>
      <c r="ATP142" s="14"/>
      <c r="ATQ142" s="14"/>
      <c r="ATR142" s="14"/>
      <c r="ATS142" s="14"/>
      <c r="ATT142" s="14"/>
      <c r="ATU142" s="14"/>
      <c r="ATV142" s="14"/>
      <c r="ATW142" s="14"/>
      <c r="ATX142" s="14"/>
      <c r="ATY142" s="14"/>
      <c r="ATZ142" s="14"/>
      <c r="AUA142" s="14"/>
      <c r="AUB142" s="14"/>
      <c r="AUC142" s="14"/>
      <c r="AUD142" s="14"/>
      <c r="AUE142" s="14"/>
      <c r="AUF142" s="14"/>
      <c r="AUG142" s="14"/>
      <c r="AUH142" s="14"/>
      <c r="AUI142" s="14"/>
      <c r="AUJ142" s="14"/>
      <c r="AUK142" s="14"/>
      <c r="AUL142" s="14"/>
      <c r="AUM142" s="14"/>
      <c r="AUN142" s="14"/>
      <c r="AUO142" s="14"/>
      <c r="AUP142" s="14"/>
      <c r="AUQ142" s="14"/>
      <c r="AUR142" s="14"/>
      <c r="AUS142" s="14"/>
      <c r="AUT142" s="14"/>
      <c r="AUU142" s="14"/>
      <c r="AUV142" s="14"/>
      <c r="AUW142" s="14"/>
      <c r="AUX142" s="14"/>
      <c r="AUY142" s="14"/>
      <c r="AUZ142" s="14"/>
      <c r="AVA142" s="14"/>
      <c r="AVB142" s="14"/>
      <c r="AVC142" s="14"/>
      <c r="AVD142" s="14"/>
      <c r="AVE142" s="14"/>
      <c r="AVF142" s="14"/>
      <c r="AVG142" s="14"/>
      <c r="AVH142" s="14"/>
      <c r="AVI142" s="14"/>
      <c r="AVJ142" s="14"/>
      <c r="AVK142" s="14"/>
      <c r="AVL142" s="14"/>
      <c r="AVM142" s="14"/>
      <c r="AVN142" s="14"/>
      <c r="AVO142" s="14"/>
      <c r="AVP142" s="14"/>
      <c r="AVQ142" s="14"/>
      <c r="AVR142" s="14"/>
      <c r="AVS142" s="14"/>
      <c r="AVT142" s="14"/>
      <c r="AVU142" s="14"/>
      <c r="AVV142" s="14"/>
      <c r="AVW142" s="14"/>
      <c r="AVX142" s="14"/>
      <c r="AVY142" s="14"/>
      <c r="AVZ142" s="14"/>
      <c r="AWA142" s="14"/>
      <c r="AWB142" s="14"/>
      <c r="AWC142" s="14"/>
      <c r="AWD142" s="14"/>
      <c r="AWE142" s="14"/>
      <c r="AWF142" s="14"/>
      <c r="AWG142" s="14"/>
      <c r="AWH142" s="14"/>
      <c r="AWI142" s="14"/>
      <c r="AWJ142" s="14"/>
      <c r="AWK142" s="14"/>
      <c r="AWL142" s="14"/>
      <c r="AWM142" s="14"/>
      <c r="AWN142" s="14"/>
      <c r="AWO142" s="14"/>
      <c r="AWP142" s="14"/>
      <c r="AWQ142" s="14"/>
      <c r="AWR142" s="14"/>
      <c r="AWS142" s="14"/>
      <c r="AWT142" s="14"/>
      <c r="AWU142" s="14"/>
      <c r="AWV142" s="14"/>
      <c r="AWW142" s="14"/>
      <c r="AWX142" s="14"/>
      <c r="AWY142" s="14"/>
      <c r="AWZ142" s="14"/>
      <c r="AXA142" s="14"/>
      <c r="AXB142" s="14"/>
      <c r="AXC142" s="14"/>
      <c r="AXD142" s="14"/>
      <c r="AXE142" s="14"/>
      <c r="AXF142" s="14"/>
      <c r="AXG142" s="14"/>
      <c r="AXH142" s="14"/>
      <c r="AXI142" s="14"/>
      <c r="AXJ142" s="14"/>
      <c r="AXK142" s="14"/>
      <c r="AXL142" s="14"/>
      <c r="AXM142" s="14"/>
      <c r="AXN142" s="14"/>
      <c r="AXO142" s="14"/>
      <c r="AXP142" s="14"/>
      <c r="AXQ142" s="14"/>
      <c r="AXR142" s="14"/>
      <c r="AXS142" s="14"/>
      <c r="AXT142" s="14"/>
      <c r="AXU142" s="14"/>
      <c r="AXV142" s="14"/>
      <c r="AXW142" s="14"/>
      <c r="AXX142" s="14"/>
      <c r="AXY142" s="14"/>
      <c r="AXZ142" s="14"/>
      <c r="AYA142" s="14"/>
      <c r="AYB142" s="14"/>
      <c r="AYC142" s="14"/>
      <c r="AYD142" s="14"/>
      <c r="AYE142" s="14"/>
      <c r="AYF142" s="14"/>
      <c r="AYG142" s="14"/>
      <c r="AYH142" s="14"/>
      <c r="AYI142" s="14"/>
      <c r="AYJ142" s="14"/>
      <c r="AYK142" s="14"/>
      <c r="AYL142" s="14"/>
      <c r="AYM142" s="14"/>
      <c r="AYN142" s="14"/>
      <c r="AYO142" s="14"/>
      <c r="AYP142" s="14"/>
      <c r="AYQ142" s="14"/>
      <c r="AYR142" s="14"/>
      <c r="AYS142" s="14"/>
      <c r="AYT142" s="14"/>
      <c r="AYU142" s="14"/>
      <c r="AYV142" s="14"/>
      <c r="AYW142" s="14"/>
      <c r="AYX142" s="14"/>
      <c r="AYY142" s="14"/>
      <c r="AYZ142" s="14"/>
      <c r="AZA142" s="14"/>
      <c r="AZB142" s="14"/>
      <c r="AZC142" s="14"/>
      <c r="AZD142" s="14"/>
      <c r="AZE142" s="14"/>
      <c r="AZF142" s="14"/>
      <c r="AZG142" s="14"/>
      <c r="AZH142" s="14"/>
      <c r="AZI142" s="14"/>
      <c r="AZJ142" s="14"/>
      <c r="AZK142" s="14"/>
      <c r="AZL142" s="14"/>
      <c r="AZM142" s="14"/>
      <c r="AZN142" s="14"/>
      <c r="AZO142" s="14"/>
      <c r="AZP142" s="14"/>
      <c r="AZQ142" s="14"/>
      <c r="AZR142" s="14"/>
      <c r="AZS142" s="14"/>
      <c r="AZT142" s="14"/>
      <c r="AZU142" s="14"/>
      <c r="AZV142" s="14"/>
      <c r="AZW142" s="14"/>
      <c r="AZX142" s="14"/>
      <c r="AZY142" s="14"/>
      <c r="AZZ142" s="14"/>
      <c r="BAA142" s="14"/>
      <c r="BAB142" s="14"/>
      <c r="BAC142" s="14"/>
      <c r="BAD142" s="14"/>
      <c r="BAE142" s="14"/>
      <c r="BAF142" s="14"/>
      <c r="BAG142" s="14"/>
      <c r="BAH142" s="14"/>
      <c r="BAI142" s="14"/>
      <c r="BAJ142" s="14"/>
      <c r="BAK142" s="14"/>
      <c r="BAL142" s="14"/>
      <c r="BAM142" s="14"/>
      <c r="BAN142" s="14"/>
      <c r="BAO142" s="14"/>
      <c r="BAP142" s="14"/>
      <c r="BAQ142" s="14"/>
      <c r="BAR142" s="14"/>
      <c r="BAS142" s="14"/>
      <c r="BAT142" s="14"/>
      <c r="BAU142" s="14"/>
      <c r="BAV142" s="14"/>
      <c r="BAW142" s="14"/>
      <c r="BAX142" s="14"/>
      <c r="BAY142" s="14"/>
      <c r="BAZ142" s="14"/>
      <c r="BBA142" s="14"/>
      <c r="BBB142" s="14"/>
      <c r="BBC142" s="14"/>
      <c r="BBD142" s="14"/>
      <c r="BBE142" s="14"/>
      <c r="BBF142" s="14"/>
      <c r="BBG142" s="14"/>
      <c r="BBH142" s="14"/>
      <c r="BBI142" s="14"/>
      <c r="BBJ142" s="14"/>
      <c r="BBK142" s="14"/>
      <c r="BBL142" s="14"/>
      <c r="BBM142" s="14"/>
      <c r="BBN142" s="14"/>
      <c r="BBO142" s="14"/>
      <c r="BBP142" s="14"/>
      <c r="BBQ142" s="14"/>
      <c r="BBR142" s="14"/>
      <c r="BBS142" s="14"/>
      <c r="BBT142" s="14"/>
      <c r="BBU142" s="14"/>
      <c r="BBV142" s="14"/>
      <c r="BBW142" s="14"/>
      <c r="BBX142" s="14"/>
      <c r="BBY142" s="14"/>
      <c r="BBZ142" s="14"/>
      <c r="BCA142" s="14"/>
      <c r="BCB142" s="14"/>
      <c r="BCC142" s="14"/>
      <c r="BCD142" s="14"/>
      <c r="BCE142" s="14"/>
      <c r="BCF142" s="14"/>
      <c r="BCG142" s="14"/>
      <c r="BCH142" s="14"/>
      <c r="BCI142" s="14"/>
      <c r="BCJ142" s="14"/>
      <c r="BCK142" s="14"/>
      <c r="BCL142" s="14"/>
      <c r="BCM142" s="14"/>
      <c r="BCN142" s="14"/>
      <c r="BCO142" s="14"/>
      <c r="BCP142" s="14"/>
      <c r="BCQ142" s="14"/>
      <c r="BCR142" s="14"/>
      <c r="BCS142" s="14"/>
      <c r="BCT142" s="14"/>
      <c r="BCU142" s="14"/>
      <c r="BCV142" s="14"/>
      <c r="BCW142" s="14"/>
      <c r="BCX142" s="14"/>
      <c r="BCY142" s="14"/>
      <c r="BCZ142" s="14"/>
      <c r="BDA142" s="14"/>
      <c r="BDB142" s="14"/>
      <c r="BDC142" s="14"/>
      <c r="BDD142" s="14"/>
      <c r="BDE142" s="14"/>
      <c r="BDF142" s="14"/>
      <c r="BDG142" s="14"/>
      <c r="BDH142" s="14"/>
      <c r="BDI142" s="14"/>
      <c r="BDJ142" s="14"/>
      <c r="BDK142" s="14"/>
      <c r="BDL142" s="14"/>
      <c r="BDM142" s="14"/>
      <c r="BDN142" s="14"/>
      <c r="BDO142" s="14"/>
      <c r="BDP142" s="14"/>
      <c r="BDQ142" s="14"/>
      <c r="BDR142" s="14"/>
      <c r="BDS142" s="14"/>
      <c r="BDT142" s="14"/>
      <c r="BDU142" s="14"/>
      <c r="BDV142" s="14"/>
      <c r="BDW142" s="14"/>
      <c r="BDX142" s="14"/>
      <c r="BDY142" s="14"/>
      <c r="BDZ142" s="14"/>
      <c r="BEA142" s="14"/>
      <c r="BEB142" s="14"/>
      <c r="BEC142" s="14"/>
      <c r="BED142" s="14"/>
      <c r="BEE142" s="14"/>
      <c r="BEF142" s="14"/>
      <c r="BEG142" s="14"/>
      <c r="BEH142" s="14"/>
      <c r="BEI142" s="14"/>
      <c r="BEJ142" s="14"/>
      <c r="BEK142" s="14"/>
      <c r="BEL142" s="14"/>
      <c r="BEM142" s="14"/>
      <c r="BEN142" s="14"/>
      <c r="BEO142" s="14"/>
      <c r="BEP142" s="14"/>
      <c r="BEQ142" s="14"/>
      <c r="BER142" s="14"/>
      <c r="BES142" s="14"/>
      <c r="BET142" s="14"/>
      <c r="BEU142" s="14"/>
      <c r="BEV142" s="14"/>
      <c r="BEW142" s="14"/>
      <c r="BEX142" s="14"/>
      <c r="BEY142" s="14"/>
      <c r="BEZ142" s="14"/>
      <c r="BFA142" s="14"/>
      <c r="BFB142" s="14"/>
      <c r="BFC142" s="14"/>
      <c r="BFD142" s="14"/>
      <c r="BFE142" s="14"/>
      <c r="BFF142" s="14"/>
      <c r="BFG142" s="14"/>
      <c r="BFH142" s="14"/>
      <c r="BFI142" s="14"/>
      <c r="BFJ142" s="14"/>
      <c r="BFK142" s="14"/>
      <c r="BFL142" s="14"/>
      <c r="BFM142" s="14"/>
      <c r="BFN142" s="14"/>
      <c r="BFO142" s="14"/>
      <c r="BFP142" s="14"/>
      <c r="BFQ142" s="14"/>
      <c r="BFR142" s="14"/>
      <c r="BFS142" s="14"/>
      <c r="BFT142" s="14"/>
      <c r="BFU142" s="14"/>
      <c r="BFV142" s="14"/>
      <c r="BFW142" s="14"/>
      <c r="BFX142" s="14"/>
      <c r="BFY142" s="14"/>
      <c r="BFZ142" s="14"/>
      <c r="BGA142" s="14"/>
      <c r="BGB142" s="14"/>
      <c r="BGC142" s="14"/>
      <c r="BGD142" s="14"/>
      <c r="BGE142" s="14"/>
      <c r="BGF142" s="14"/>
      <c r="BGG142" s="14"/>
      <c r="BGH142" s="14"/>
      <c r="BGI142" s="14"/>
      <c r="BGJ142" s="14"/>
      <c r="BGK142" s="14"/>
      <c r="BGL142" s="14"/>
      <c r="BGM142" s="14"/>
      <c r="BGN142" s="14"/>
      <c r="BGO142" s="14"/>
      <c r="BGP142" s="14"/>
      <c r="BGQ142" s="14"/>
      <c r="BGR142" s="14"/>
      <c r="BGS142" s="14"/>
      <c r="BGT142" s="14"/>
      <c r="BGU142" s="14"/>
      <c r="BGV142" s="14"/>
      <c r="BGW142" s="14"/>
      <c r="BGX142" s="14"/>
      <c r="BGY142" s="14"/>
      <c r="BGZ142" s="14"/>
      <c r="BHA142" s="14"/>
      <c r="BHB142" s="14"/>
      <c r="BHC142" s="14"/>
      <c r="BHD142" s="14"/>
      <c r="BHE142" s="14"/>
      <c r="BHF142" s="14"/>
      <c r="BHG142" s="14"/>
      <c r="BHH142" s="14"/>
      <c r="BHI142" s="14"/>
      <c r="BHJ142" s="14"/>
      <c r="BHK142" s="14"/>
      <c r="BHL142" s="14"/>
      <c r="BHM142" s="14"/>
      <c r="BHN142" s="14"/>
      <c r="BHO142" s="14"/>
      <c r="BHP142" s="14"/>
      <c r="BHQ142" s="14"/>
      <c r="BHR142" s="14"/>
      <c r="BHS142" s="14"/>
      <c r="BHT142" s="14"/>
      <c r="BHU142" s="14"/>
      <c r="BHV142" s="14"/>
      <c r="BHW142" s="14"/>
      <c r="BHX142" s="14"/>
      <c r="BHY142" s="14"/>
      <c r="BHZ142" s="14"/>
      <c r="BIA142" s="14"/>
      <c r="BIB142" s="14"/>
      <c r="BIC142" s="14"/>
      <c r="BID142" s="14"/>
      <c r="BIE142" s="14"/>
      <c r="BIF142" s="14"/>
      <c r="BIG142" s="14"/>
      <c r="BIH142" s="14"/>
      <c r="BII142" s="14"/>
      <c r="BIJ142" s="14"/>
      <c r="BIK142" s="14"/>
      <c r="BIL142" s="14"/>
      <c r="BIM142" s="14"/>
      <c r="BIN142" s="14"/>
      <c r="BIO142" s="14"/>
      <c r="BIP142" s="14"/>
      <c r="BIQ142" s="14"/>
      <c r="BIR142" s="14"/>
      <c r="BIS142" s="14"/>
      <c r="BIT142" s="14"/>
      <c r="BIU142" s="14"/>
      <c r="BIV142" s="14"/>
      <c r="BIW142" s="14"/>
      <c r="BIX142" s="14"/>
      <c r="BIY142" s="14"/>
      <c r="BIZ142" s="14"/>
      <c r="BJA142" s="14"/>
      <c r="BJB142" s="14"/>
      <c r="BJC142" s="14"/>
      <c r="BJD142" s="14"/>
      <c r="BJE142" s="14"/>
      <c r="BJF142" s="14"/>
      <c r="BJG142" s="14"/>
      <c r="BJH142" s="14"/>
      <c r="BJI142" s="14"/>
      <c r="BJJ142" s="14"/>
      <c r="BJK142" s="14"/>
      <c r="BJL142" s="14"/>
      <c r="BJM142" s="14"/>
      <c r="BJN142" s="14"/>
      <c r="BJO142" s="14"/>
      <c r="BJP142" s="14"/>
      <c r="BJQ142" s="14"/>
      <c r="BJR142" s="14"/>
      <c r="BJS142" s="14"/>
      <c r="BJT142" s="14"/>
      <c r="BJU142" s="14"/>
      <c r="BJV142" s="14"/>
      <c r="BJW142" s="14"/>
      <c r="BJX142" s="14"/>
      <c r="BJY142" s="14"/>
      <c r="BJZ142" s="14"/>
      <c r="BKA142" s="14"/>
      <c r="BKB142" s="14"/>
      <c r="BKC142" s="14"/>
      <c r="BKD142" s="14"/>
      <c r="BKE142" s="14"/>
      <c r="BKF142" s="14"/>
      <c r="BKG142" s="14"/>
      <c r="BKH142" s="14"/>
      <c r="BKI142" s="14"/>
      <c r="BKJ142" s="14"/>
      <c r="BKK142" s="14"/>
      <c r="BKL142" s="14"/>
      <c r="BKM142" s="14"/>
      <c r="BKN142" s="14"/>
      <c r="BKO142" s="14"/>
      <c r="BKP142" s="14"/>
      <c r="BKQ142" s="14"/>
      <c r="BKR142" s="14"/>
      <c r="BKS142" s="14"/>
      <c r="BKT142" s="14"/>
      <c r="BKU142" s="14"/>
      <c r="BKV142" s="14"/>
      <c r="BKW142" s="14"/>
      <c r="BKX142" s="14"/>
      <c r="BKY142" s="14"/>
      <c r="BKZ142" s="14"/>
      <c r="BLA142" s="14"/>
      <c r="BLB142" s="14"/>
      <c r="BLC142" s="14"/>
      <c r="BLD142" s="14"/>
      <c r="BLE142" s="14"/>
      <c r="BLF142" s="14"/>
      <c r="BLG142" s="14"/>
      <c r="BLH142" s="14"/>
      <c r="BLI142" s="14"/>
      <c r="BLJ142" s="14"/>
      <c r="BLK142" s="14"/>
      <c r="BLL142" s="14"/>
      <c r="BLM142" s="14"/>
      <c r="BLN142" s="14"/>
      <c r="BLO142" s="14"/>
      <c r="BLP142" s="14"/>
      <c r="BLQ142" s="14"/>
      <c r="BLR142" s="14"/>
      <c r="BLS142" s="14"/>
      <c r="BLT142" s="14"/>
      <c r="BLU142" s="14"/>
      <c r="BLV142" s="14"/>
      <c r="BLW142" s="14"/>
      <c r="BLX142" s="14"/>
      <c r="BLY142" s="14"/>
      <c r="BLZ142" s="14"/>
      <c r="BMA142" s="14"/>
      <c r="BMB142" s="14"/>
      <c r="BMC142" s="14"/>
      <c r="BMD142" s="14"/>
      <c r="BME142" s="14"/>
      <c r="BMF142" s="14"/>
      <c r="BMG142" s="14"/>
      <c r="BMH142" s="14"/>
      <c r="BMI142" s="14"/>
      <c r="BMJ142" s="14"/>
      <c r="BMK142" s="14"/>
      <c r="BML142" s="14"/>
      <c r="BMM142" s="14"/>
      <c r="BMN142" s="14"/>
      <c r="BMO142" s="14"/>
      <c r="BMP142" s="14"/>
      <c r="BMQ142" s="14"/>
      <c r="BMR142" s="14"/>
      <c r="BMS142" s="14"/>
      <c r="BMT142" s="14"/>
      <c r="BMU142" s="14"/>
      <c r="BMV142" s="14"/>
      <c r="BMW142" s="14"/>
      <c r="BMX142" s="14"/>
      <c r="BMY142" s="14"/>
      <c r="BMZ142" s="14"/>
      <c r="BNA142" s="14"/>
      <c r="BNB142" s="14"/>
      <c r="BNC142" s="14"/>
      <c r="BND142" s="14"/>
      <c r="BNE142" s="14"/>
      <c r="BNF142" s="14"/>
      <c r="BNG142" s="14"/>
      <c r="BNH142" s="14"/>
      <c r="BNI142" s="14"/>
      <c r="BNJ142" s="14"/>
      <c r="BNK142" s="14"/>
      <c r="BNL142" s="14"/>
      <c r="BNM142" s="14"/>
      <c r="BNN142" s="14"/>
      <c r="BNO142" s="14"/>
      <c r="BNP142" s="14"/>
      <c r="BNQ142" s="14"/>
      <c r="BNR142" s="14"/>
      <c r="BNS142" s="14"/>
      <c r="BNT142" s="14"/>
      <c r="BNU142" s="14"/>
      <c r="BNV142" s="14"/>
      <c r="BNW142" s="14"/>
      <c r="BNX142" s="14"/>
      <c r="BNY142" s="14"/>
      <c r="BNZ142" s="14"/>
      <c r="BOA142" s="14"/>
      <c r="BOB142" s="14"/>
      <c r="BOC142" s="14"/>
      <c r="BOD142" s="14"/>
      <c r="BOE142" s="14"/>
      <c r="BOF142" s="14"/>
      <c r="BOG142" s="14"/>
      <c r="BOH142" s="14"/>
      <c r="BOI142" s="14"/>
      <c r="BOJ142" s="14"/>
      <c r="BOK142" s="14"/>
      <c r="BOL142" s="14"/>
      <c r="BOM142" s="14"/>
      <c r="BON142" s="14"/>
      <c r="BOO142" s="14"/>
      <c r="BOP142" s="14"/>
      <c r="BOQ142" s="14"/>
      <c r="BOR142" s="14"/>
      <c r="BOS142" s="14"/>
      <c r="BOT142" s="14"/>
      <c r="BOU142" s="14"/>
      <c r="BOV142" s="14"/>
      <c r="BOW142" s="14"/>
      <c r="BOX142" s="14"/>
      <c r="BOY142" s="14"/>
      <c r="BOZ142" s="14"/>
      <c r="BPA142" s="14"/>
      <c r="BPB142" s="14"/>
      <c r="BPC142" s="14"/>
      <c r="BPD142" s="14"/>
      <c r="BPE142" s="14"/>
      <c r="BPF142" s="14"/>
      <c r="BPG142" s="14"/>
      <c r="BPH142" s="14"/>
      <c r="BPI142" s="14"/>
      <c r="BPJ142" s="14"/>
      <c r="BPK142" s="14"/>
      <c r="BPL142" s="14"/>
      <c r="BPM142" s="14"/>
      <c r="BPN142" s="14"/>
      <c r="BPO142" s="14"/>
      <c r="BPP142" s="14"/>
      <c r="BPQ142" s="14"/>
      <c r="BPR142" s="14"/>
      <c r="BPS142" s="14"/>
      <c r="BPT142" s="14"/>
      <c r="BPU142" s="14"/>
      <c r="BPV142" s="14"/>
      <c r="BPW142" s="14"/>
      <c r="BPX142" s="14"/>
      <c r="BPY142" s="14"/>
      <c r="BPZ142" s="14"/>
      <c r="BQA142" s="14"/>
      <c r="BQB142" s="14"/>
      <c r="BQC142" s="14"/>
      <c r="BQD142" s="14"/>
      <c r="BQE142" s="14"/>
      <c r="BQF142" s="14"/>
      <c r="BQG142" s="14"/>
      <c r="BQH142" s="14"/>
      <c r="BQI142" s="14"/>
      <c r="BQJ142" s="14"/>
      <c r="BQK142" s="14"/>
      <c r="BQL142" s="14"/>
      <c r="BQM142" s="14"/>
      <c r="BQN142" s="14"/>
      <c r="BQO142" s="14"/>
      <c r="BQP142" s="14"/>
      <c r="BQQ142" s="14"/>
      <c r="BQR142" s="14"/>
      <c r="BQS142" s="14"/>
      <c r="BQT142" s="14"/>
      <c r="BQU142" s="14"/>
      <c r="BQV142" s="14"/>
      <c r="BQW142" s="14"/>
      <c r="BQX142" s="14"/>
      <c r="BQY142" s="14"/>
      <c r="BQZ142" s="14"/>
      <c r="BRA142" s="14"/>
      <c r="BRB142" s="14"/>
      <c r="BRC142" s="14"/>
      <c r="BRD142" s="14"/>
      <c r="BRE142" s="14"/>
      <c r="BRF142" s="14"/>
      <c r="BRG142" s="14"/>
      <c r="BRH142" s="14"/>
      <c r="BRI142" s="14"/>
      <c r="BRJ142" s="14"/>
      <c r="BRK142" s="14"/>
      <c r="BRL142" s="14"/>
      <c r="BRM142" s="14"/>
      <c r="BRN142" s="14"/>
      <c r="BRO142" s="14"/>
      <c r="BRP142" s="14"/>
      <c r="BRQ142" s="14"/>
      <c r="BRR142" s="14"/>
      <c r="BRS142" s="14"/>
      <c r="BRT142" s="14"/>
      <c r="BRU142" s="14"/>
      <c r="BRV142" s="14"/>
      <c r="BRW142" s="14"/>
      <c r="BRX142" s="14"/>
      <c r="BRY142" s="14"/>
      <c r="BRZ142" s="14"/>
      <c r="BSA142" s="14"/>
      <c r="BSB142" s="14"/>
      <c r="BSC142" s="14"/>
      <c r="BSD142" s="14"/>
      <c r="BSE142" s="14"/>
      <c r="BSF142" s="14"/>
      <c r="BSG142" s="14"/>
      <c r="BSH142" s="14"/>
      <c r="BSI142" s="14"/>
      <c r="BSJ142" s="14"/>
      <c r="BSK142" s="14"/>
      <c r="BSL142" s="14"/>
      <c r="BSM142" s="14"/>
      <c r="BSN142" s="14"/>
      <c r="BSO142" s="14"/>
      <c r="BSP142" s="14"/>
      <c r="BSQ142" s="14"/>
      <c r="BSR142" s="14"/>
      <c r="BSS142" s="14"/>
      <c r="BST142" s="14"/>
      <c r="BSU142" s="14"/>
      <c r="BSV142" s="14"/>
      <c r="BSW142" s="14"/>
      <c r="BSX142" s="14"/>
      <c r="BSY142" s="14"/>
      <c r="BSZ142" s="14"/>
      <c r="BTA142" s="14"/>
      <c r="BTB142" s="14"/>
      <c r="BTC142" s="14"/>
      <c r="BTD142" s="14"/>
      <c r="BTE142" s="14"/>
      <c r="BTF142" s="14"/>
      <c r="BTG142" s="14"/>
      <c r="BTH142" s="14"/>
      <c r="BTI142" s="14"/>
      <c r="BTJ142" s="14"/>
      <c r="BTK142" s="14"/>
      <c r="BTL142" s="14"/>
      <c r="BTM142" s="14"/>
      <c r="BTN142" s="14"/>
      <c r="BTO142" s="14"/>
      <c r="BTP142" s="14"/>
      <c r="BTQ142" s="14"/>
      <c r="BTR142" s="14"/>
      <c r="BTS142" s="14"/>
      <c r="BTT142" s="14"/>
      <c r="BTU142" s="14"/>
      <c r="BTV142" s="14"/>
      <c r="BTW142" s="14"/>
      <c r="BTX142" s="14"/>
      <c r="BTY142" s="14"/>
      <c r="BTZ142" s="14"/>
      <c r="BUA142" s="14"/>
      <c r="BUB142" s="14"/>
      <c r="BUC142" s="14"/>
      <c r="BUD142" s="14"/>
      <c r="BUE142" s="14"/>
      <c r="BUF142" s="14"/>
      <c r="BUG142" s="14"/>
      <c r="BUH142" s="14"/>
      <c r="BUI142" s="14"/>
      <c r="BUJ142" s="14"/>
      <c r="BUK142" s="14"/>
      <c r="BUL142" s="14"/>
      <c r="BUM142" s="14"/>
      <c r="BUN142" s="14"/>
      <c r="BUO142" s="14"/>
      <c r="BUP142" s="14"/>
      <c r="BUQ142" s="14"/>
      <c r="BUR142" s="14"/>
      <c r="BUS142" s="14"/>
      <c r="BUT142" s="14"/>
      <c r="BUU142" s="14"/>
      <c r="BUV142" s="14"/>
      <c r="BUW142" s="14"/>
      <c r="BUX142" s="14"/>
      <c r="BUY142" s="14"/>
      <c r="BUZ142" s="14"/>
      <c r="BVA142" s="14"/>
      <c r="BVB142" s="14"/>
      <c r="BVC142" s="14"/>
      <c r="BVD142" s="14"/>
      <c r="BVE142" s="14"/>
      <c r="BVF142" s="14"/>
      <c r="BVG142" s="14"/>
      <c r="BVH142" s="14"/>
      <c r="BVI142" s="14"/>
      <c r="BVJ142" s="14"/>
      <c r="BVK142" s="14"/>
      <c r="BVL142" s="14"/>
      <c r="BVM142" s="14"/>
      <c r="BVN142" s="14"/>
      <c r="BVO142" s="14"/>
      <c r="BVP142" s="14"/>
      <c r="BVQ142" s="14"/>
      <c r="BVR142" s="14"/>
      <c r="BVS142" s="14"/>
      <c r="BVT142" s="14"/>
      <c r="BVU142" s="14"/>
      <c r="BVV142" s="14"/>
      <c r="BVW142" s="14"/>
      <c r="BVX142" s="14"/>
      <c r="BVY142" s="14"/>
      <c r="BVZ142" s="14"/>
      <c r="BWA142" s="14"/>
      <c r="BWB142" s="14"/>
      <c r="BWC142" s="14"/>
      <c r="BWD142" s="14"/>
      <c r="BWE142" s="14"/>
      <c r="BWF142" s="14"/>
      <c r="BWG142" s="14"/>
      <c r="BWH142" s="14"/>
      <c r="BWI142" s="14"/>
      <c r="BWJ142" s="14"/>
      <c r="BWK142" s="14"/>
      <c r="BWL142" s="14"/>
      <c r="BWM142" s="14"/>
      <c r="BWN142" s="14"/>
      <c r="BWO142" s="14"/>
      <c r="BWP142" s="14"/>
      <c r="BWQ142" s="14"/>
      <c r="BWR142" s="14"/>
      <c r="BWS142" s="14"/>
      <c r="BWT142" s="14"/>
      <c r="BWU142" s="14"/>
      <c r="BWV142" s="14"/>
      <c r="BWW142" s="14"/>
      <c r="BWX142" s="14"/>
      <c r="BWY142" s="14"/>
      <c r="BWZ142" s="14"/>
      <c r="BXA142" s="14"/>
      <c r="BXB142" s="14"/>
      <c r="BXC142" s="14"/>
      <c r="BXD142" s="14"/>
      <c r="BXE142" s="14"/>
      <c r="BXF142" s="14"/>
      <c r="BXG142" s="14"/>
      <c r="BXH142" s="14"/>
      <c r="BXI142" s="14"/>
      <c r="BXJ142" s="14"/>
      <c r="BXK142" s="14"/>
      <c r="BXL142" s="14"/>
      <c r="BXM142" s="14"/>
      <c r="BXN142" s="14"/>
      <c r="BXO142" s="14"/>
      <c r="BXP142" s="14"/>
      <c r="BXQ142" s="14"/>
      <c r="BXR142" s="14"/>
      <c r="BXS142" s="14"/>
      <c r="BXT142" s="14"/>
      <c r="BXU142" s="14"/>
      <c r="BXV142" s="14"/>
      <c r="BXW142" s="14"/>
      <c r="BXX142" s="14"/>
      <c r="BXY142" s="14"/>
      <c r="BXZ142" s="14"/>
      <c r="BYA142" s="14"/>
      <c r="BYB142" s="14"/>
      <c r="BYC142" s="14"/>
      <c r="BYD142" s="14"/>
      <c r="BYE142" s="14"/>
      <c r="BYF142" s="14"/>
      <c r="BYG142" s="14"/>
      <c r="BYH142" s="14"/>
      <c r="BYI142" s="14"/>
      <c r="BYJ142" s="14"/>
      <c r="BYK142" s="14"/>
      <c r="BYL142" s="14"/>
      <c r="BYM142" s="14"/>
      <c r="BYN142" s="14"/>
      <c r="BYO142" s="14"/>
      <c r="BYP142" s="14"/>
      <c r="BYQ142" s="14"/>
      <c r="BYR142" s="14"/>
      <c r="BYS142" s="14"/>
      <c r="BYT142" s="14"/>
      <c r="BYU142" s="14"/>
      <c r="BYV142" s="14"/>
      <c r="BYW142" s="14"/>
      <c r="BYX142" s="14"/>
      <c r="BYY142" s="14"/>
      <c r="BYZ142" s="14"/>
      <c r="BZA142" s="14"/>
      <c r="BZB142" s="14"/>
      <c r="BZC142" s="14"/>
      <c r="BZD142" s="14"/>
      <c r="BZE142" s="14"/>
      <c r="BZF142" s="14"/>
      <c r="BZG142" s="14"/>
      <c r="BZH142" s="14"/>
      <c r="BZI142" s="14"/>
      <c r="BZJ142" s="14"/>
      <c r="BZK142" s="14"/>
      <c r="BZL142" s="14"/>
      <c r="BZM142" s="14"/>
      <c r="BZN142" s="14"/>
      <c r="BZO142" s="14"/>
      <c r="BZP142" s="14"/>
      <c r="BZQ142" s="14"/>
      <c r="BZR142" s="14"/>
      <c r="BZS142" s="14"/>
      <c r="BZT142" s="14"/>
      <c r="BZU142" s="14"/>
      <c r="BZV142" s="14"/>
      <c r="BZW142" s="14"/>
      <c r="BZX142" s="14"/>
      <c r="BZY142" s="14"/>
      <c r="BZZ142" s="14"/>
      <c r="CAA142" s="14"/>
      <c r="CAB142" s="14"/>
      <c r="CAC142" s="14"/>
      <c r="CAD142" s="14"/>
      <c r="CAE142" s="14"/>
      <c r="CAF142" s="14"/>
      <c r="CAG142" s="14"/>
      <c r="CAH142" s="14"/>
      <c r="CAI142" s="14"/>
      <c r="CAJ142" s="14"/>
      <c r="CAK142" s="14"/>
      <c r="CAL142" s="14"/>
      <c r="CAM142" s="14"/>
      <c r="CAN142" s="14"/>
      <c r="CAO142" s="14"/>
      <c r="CAP142" s="14"/>
      <c r="CAQ142" s="14"/>
      <c r="CAR142" s="14"/>
      <c r="CAS142" s="14"/>
      <c r="CAT142" s="14"/>
      <c r="CAU142" s="14"/>
      <c r="CAV142" s="14"/>
      <c r="CAW142" s="14"/>
      <c r="CAX142" s="14"/>
      <c r="CAY142" s="14"/>
      <c r="CAZ142" s="14"/>
      <c r="CBA142" s="14"/>
      <c r="CBB142" s="14"/>
      <c r="CBC142" s="14"/>
      <c r="CBD142" s="14"/>
      <c r="CBE142" s="14"/>
      <c r="CBF142" s="14"/>
      <c r="CBG142" s="14"/>
      <c r="CBH142" s="14"/>
      <c r="CBI142" s="14"/>
      <c r="CBJ142" s="14"/>
      <c r="CBK142" s="14"/>
      <c r="CBL142" s="14"/>
      <c r="CBM142" s="14"/>
      <c r="CBN142" s="14"/>
      <c r="CBO142" s="14"/>
      <c r="CBP142" s="14"/>
      <c r="CBQ142" s="14"/>
      <c r="CBR142" s="14"/>
      <c r="CBS142" s="14"/>
      <c r="CBT142" s="14"/>
      <c r="CBU142" s="14"/>
      <c r="CBV142" s="14"/>
      <c r="CBW142" s="14"/>
      <c r="CBX142" s="14"/>
      <c r="CBY142" s="14"/>
      <c r="CBZ142" s="14"/>
      <c r="CCA142" s="14"/>
      <c r="CCB142" s="14"/>
      <c r="CCC142" s="14"/>
      <c r="CCD142" s="14"/>
      <c r="CCE142" s="14"/>
      <c r="CCF142" s="14"/>
      <c r="CCG142" s="14"/>
      <c r="CCH142" s="14"/>
      <c r="CCI142" s="14"/>
      <c r="CCJ142" s="14"/>
      <c r="CCK142" s="14"/>
      <c r="CCL142" s="14"/>
      <c r="CCM142" s="14"/>
      <c r="CCN142" s="14"/>
      <c r="CCO142" s="14"/>
      <c r="CCP142" s="14"/>
      <c r="CCQ142" s="14"/>
      <c r="CCR142" s="14"/>
      <c r="CCS142" s="14"/>
      <c r="CCT142" s="14"/>
      <c r="CCU142" s="14"/>
      <c r="CCV142" s="14"/>
      <c r="CCW142" s="14"/>
      <c r="CCX142" s="14"/>
      <c r="CCY142" s="14"/>
      <c r="CCZ142" s="14"/>
      <c r="CDA142" s="14"/>
      <c r="CDB142" s="14"/>
      <c r="CDC142" s="14"/>
      <c r="CDD142" s="14"/>
      <c r="CDE142" s="14"/>
      <c r="CDF142" s="14"/>
      <c r="CDG142" s="14"/>
      <c r="CDH142" s="14"/>
      <c r="CDI142" s="14"/>
      <c r="CDJ142" s="14"/>
      <c r="CDK142" s="14"/>
      <c r="CDL142" s="14"/>
      <c r="CDM142" s="14"/>
      <c r="CDN142" s="14"/>
      <c r="CDO142" s="14"/>
      <c r="CDP142" s="14"/>
      <c r="CDQ142" s="14"/>
      <c r="CDR142" s="14"/>
      <c r="CDS142" s="14"/>
      <c r="CDT142" s="14"/>
      <c r="CDU142" s="14"/>
      <c r="CDV142" s="14"/>
      <c r="CDW142" s="14"/>
      <c r="CDX142" s="14"/>
      <c r="CDY142" s="14"/>
      <c r="CDZ142" s="14"/>
      <c r="CEA142" s="14"/>
      <c r="CEB142" s="14"/>
      <c r="CEC142" s="14"/>
      <c r="CED142" s="14"/>
      <c r="CEE142" s="14"/>
      <c r="CEF142" s="14"/>
      <c r="CEG142" s="14"/>
      <c r="CEH142" s="14"/>
      <c r="CEI142" s="14"/>
      <c r="CEJ142" s="14"/>
      <c r="CEK142" s="14"/>
      <c r="CEL142" s="14"/>
      <c r="CEM142" s="14"/>
      <c r="CEN142" s="14"/>
      <c r="CEO142" s="14"/>
      <c r="CEP142" s="14"/>
      <c r="CEQ142" s="14"/>
      <c r="CER142" s="14"/>
      <c r="CES142" s="14"/>
      <c r="CET142" s="14"/>
      <c r="CEU142" s="14"/>
      <c r="CEV142" s="14"/>
      <c r="CEW142" s="14"/>
      <c r="CEX142" s="14"/>
      <c r="CEY142" s="14"/>
      <c r="CEZ142" s="14"/>
      <c r="CFA142" s="14"/>
      <c r="CFB142" s="14"/>
      <c r="CFC142" s="14"/>
      <c r="CFD142" s="14"/>
      <c r="CFE142" s="14"/>
      <c r="CFF142" s="14"/>
      <c r="CFG142" s="14"/>
      <c r="CFH142" s="14"/>
      <c r="CFI142" s="14"/>
      <c r="CFJ142" s="14"/>
      <c r="CFK142" s="14"/>
      <c r="CFL142" s="14"/>
      <c r="CFM142" s="14"/>
      <c r="CFN142" s="14"/>
      <c r="CFO142" s="14"/>
      <c r="CFP142" s="14"/>
      <c r="CFQ142" s="14"/>
      <c r="CFR142" s="14"/>
      <c r="CFS142" s="14"/>
      <c r="CFT142" s="14"/>
      <c r="CFU142" s="14"/>
      <c r="CFV142" s="14"/>
      <c r="CFW142" s="14"/>
      <c r="CFX142" s="14"/>
      <c r="CFY142" s="14"/>
      <c r="CFZ142" s="14"/>
      <c r="CGA142" s="14"/>
      <c r="CGB142" s="14"/>
      <c r="CGC142" s="14"/>
      <c r="CGD142" s="14"/>
      <c r="CGE142" s="14"/>
      <c r="CGF142" s="14"/>
      <c r="CGG142" s="14"/>
      <c r="CGH142" s="14"/>
      <c r="CGI142" s="14"/>
      <c r="CGJ142" s="14"/>
      <c r="CGK142" s="14"/>
      <c r="CGL142" s="14"/>
      <c r="CGM142" s="14"/>
      <c r="CGN142" s="14"/>
      <c r="CGO142" s="14"/>
      <c r="CGP142" s="14"/>
      <c r="CGQ142" s="14"/>
      <c r="CGR142" s="14"/>
      <c r="CGS142" s="14"/>
      <c r="CGT142" s="14"/>
      <c r="CGU142" s="14"/>
      <c r="CGV142" s="14"/>
      <c r="CGW142" s="14"/>
      <c r="CGX142" s="14"/>
      <c r="CGY142" s="14"/>
      <c r="CGZ142" s="14"/>
      <c r="CHA142" s="14"/>
      <c r="CHB142" s="14"/>
      <c r="CHC142" s="14"/>
      <c r="CHD142" s="14"/>
      <c r="CHE142" s="14"/>
      <c r="CHF142" s="14"/>
      <c r="CHG142" s="14"/>
      <c r="CHH142" s="14"/>
      <c r="CHI142" s="14"/>
      <c r="CHJ142" s="14"/>
      <c r="CHK142" s="14"/>
      <c r="CHL142" s="14"/>
      <c r="CHM142" s="14"/>
      <c r="CHN142" s="14"/>
      <c r="CHO142" s="14"/>
      <c r="CHP142" s="14"/>
      <c r="CHQ142" s="14"/>
      <c r="CHR142" s="14"/>
      <c r="CHS142" s="14"/>
      <c r="CHT142" s="14"/>
      <c r="CHU142" s="14"/>
      <c r="CHV142" s="14"/>
      <c r="CHW142" s="14"/>
      <c r="CHX142" s="14"/>
      <c r="CHY142" s="14"/>
      <c r="CHZ142" s="14"/>
      <c r="CIA142" s="14"/>
      <c r="CIB142" s="14"/>
      <c r="CIC142" s="14"/>
      <c r="CID142" s="14"/>
      <c r="CIE142" s="14"/>
      <c r="CIF142" s="14"/>
      <c r="CIG142" s="14"/>
      <c r="CIH142" s="14"/>
      <c r="CII142" s="14"/>
      <c r="CIJ142" s="14"/>
      <c r="CIK142" s="14"/>
      <c r="CIL142" s="14"/>
      <c r="CIM142" s="14"/>
      <c r="CIN142" s="14"/>
      <c r="CIO142" s="14"/>
      <c r="CIP142" s="14"/>
      <c r="CIQ142" s="14"/>
      <c r="CIR142" s="14"/>
      <c r="CIS142" s="14"/>
      <c r="CIT142" s="14"/>
      <c r="CIU142" s="14"/>
      <c r="CIV142" s="14"/>
      <c r="CIW142" s="14"/>
      <c r="CIX142" s="14"/>
      <c r="CIY142" s="14"/>
      <c r="CIZ142" s="14"/>
      <c r="CJA142" s="14"/>
      <c r="CJB142" s="14"/>
      <c r="CJC142" s="14"/>
      <c r="CJD142" s="14"/>
      <c r="CJE142" s="14"/>
      <c r="CJF142" s="14"/>
      <c r="CJG142" s="14"/>
      <c r="CJH142" s="14"/>
      <c r="CJI142" s="14"/>
      <c r="CJJ142" s="14"/>
      <c r="CJK142" s="14"/>
      <c r="CJL142" s="14"/>
      <c r="CJM142" s="14"/>
      <c r="CJN142" s="14"/>
      <c r="CJO142" s="14"/>
      <c r="CJP142" s="14"/>
      <c r="CJQ142" s="14"/>
      <c r="CJR142" s="14"/>
      <c r="CJS142" s="14"/>
      <c r="CJT142" s="14"/>
      <c r="CJU142" s="14"/>
      <c r="CJV142" s="14"/>
      <c r="CJW142" s="14"/>
      <c r="CJX142" s="14"/>
      <c r="CJY142" s="14"/>
      <c r="CJZ142" s="14"/>
      <c r="CKA142" s="14"/>
      <c r="CKB142" s="14"/>
      <c r="CKC142" s="14"/>
      <c r="CKD142" s="14"/>
      <c r="CKE142" s="14"/>
      <c r="CKF142" s="14"/>
      <c r="CKG142" s="14"/>
      <c r="CKH142" s="14"/>
      <c r="CKI142" s="14"/>
      <c r="CKJ142" s="14"/>
      <c r="CKK142" s="14"/>
      <c r="CKL142" s="14"/>
      <c r="CKM142" s="14"/>
      <c r="CKN142" s="14"/>
      <c r="CKO142" s="14"/>
      <c r="CKP142" s="14"/>
      <c r="CKQ142" s="14"/>
      <c r="CKR142" s="14"/>
      <c r="CKS142" s="14"/>
      <c r="CKT142" s="14"/>
      <c r="CKU142" s="14"/>
      <c r="CKV142" s="14"/>
      <c r="CKW142" s="14"/>
      <c r="CKX142" s="14"/>
      <c r="CKY142" s="14"/>
      <c r="CKZ142" s="14"/>
      <c r="CLA142" s="14"/>
      <c r="CLB142" s="14"/>
      <c r="CLC142" s="14"/>
      <c r="CLD142" s="14"/>
      <c r="CLE142" s="14"/>
      <c r="CLF142" s="14"/>
      <c r="CLG142" s="14"/>
      <c r="CLH142" s="14"/>
      <c r="CLI142" s="14"/>
      <c r="CLJ142" s="14"/>
      <c r="CLK142" s="14"/>
      <c r="CLL142" s="14"/>
      <c r="CLM142" s="14"/>
      <c r="CLN142" s="14"/>
      <c r="CLO142" s="14"/>
      <c r="CLP142" s="14"/>
      <c r="CLQ142" s="14"/>
      <c r="CLR142" s="14"/>
      <c r="CLS142" s="14"/>
      <c r="CLT142" s="14"/>
      <c r="CLU142" s="14"/>
      <c r="CLV142" s="14"/>
      <c r="CLW142" s="14"/>
      <c r="CLX142" s="14"/>
      <c r="CLY142" s="14"/>
      <c r="CLZ142" s="14"/>
      <c r="CMA142" s="14"/>
      <c r="CMB142" s="14"/>
      <c r="CMC142" s="14"/>
      <c r="CMD142" s="14"/>
      <c r="CME142" s="14"/>
      <c r="CMF142" s="14"/>
      <c r="CMG142" s="14"/>
      <c r="CMH142" s="14"/>
      <c r="CMI142" s="14"/>
      <c r="CMJ142" s="14"/>
      <c r="CMK142" s="14"/>
      <c r="CML142" s="14"/>
      <c r="CMM142" s="14"/>
      <c r="CMN142" s="14"/>
      <c r="CMO142" s="14"/>
      <c r="CMP142" s="14"/>
      <c r="CMQ142" s="14"/>
      <c r="CMR142" s="14"/>
      <c r="CMS142" s="14"/>
      <c r="CMT142" s="14"/>
      <c r="CMU142" s="14"/>
      <c r="CMV142" s="14"/>
      <c r="CMW142" s="14"/>
      <c r="CMX142" s="14"/>
      <c r="CMY142" s="14"/>
      <c r="CMZ142" s="14"/>
      <c r="CNA142" s="14"/>
      <c r="CNB142" s="14"/>
      <c r="CNC142" s="14"/>
      <c r="CND142" s="14"/>
      <c r="CNE142" s="14"/>
      <c r="CNF142" s="14"/>
      <c r="CNG142" s="14"/>
      <c r="CNH142" s="14"/>
      <c r="CNI142" s="14"/>
      <c r="CNJ142" s="14"/>
      <c r="CNK142" s="14"/>
      <c r="CNL142" s="14"/>
      <c r="CNM142" s="14"/>
      <c r="CNN142" s="14"/>
      <c r="CNO142" s="14"/>
      <c r="CNP142" s="14"/>
      <c r="CNQ142" s="14"/>
      <c r="CNR142" s="14"/>
      <c r="CNS142" s="14"/>
      <c r="CNT142" s="14"/>
      <c r="CNU142" s="14"/>
      <c r="CNV142" s="14"/>
      <c r="CNW142" s="14"/>
      <c r="CNX142" s="14"/>
      <c r="CNY142" s="14"/>
      <c r="CNZ142" s="14"/>
      <c r="COA142" s="14"/>
      <c r="COB142" s="14"/>
      <c r="COC142" s="14"/>
      <c r="COD142" s="14"/>
      <c r="COE142" s="14"/>
      <c r="COF142" s="14"/>
      <c r="COG142" s="14"/>
      <c r="COH142" s="14"/>
      <c r="COI142" s="14"/>
      <c r="COJ142" s="14"/>
      <c r="COK142" s="14"/>
      <c r="COL142" s="14"/>
      <c r="COM142" s="14"/>
      <c r="CON142" s="14"/>
      <c r="COO142" s="14"/>
      <c r="COP142" s="14"/>
      <c r="COQ142" s="14"/>
      <c r="COR142" s="14"/>
      <c r="COS142" s="14"/>
      <c r="COT142" s="14"/>
      <c r="COU142" s="14"/>
      <c r="COV142" s="14"/>
      <c r="COW142" s="14"/>
      <c r="COX142" s="14"/>
      <c r="COY142" s="14"/>
      <c r="COZ142" s="14"/>
      <c r="CPA142" s="14"/>
      <c r="CPB142" s="14"/>
      <c r="CPC142" s="14"/>
      <c r="CPD142" s="14"/>
      <c r="CPE142" s="14"/>
      <c r="CPF142" s="14"/>
      <c r="CPG142" s="14"/>
      <c r="CPH142" s="14"/>
      <c r="CPI142" s="14"/>
      <c r="CPJ142" s="14"/>
      <c r="CPK142" s="14"/>
      <c r="CPL142" s="14"/>
      <c r="CPM142" s="14"/>
      <c r="CPN142" s="14"/>
      <c r="CPO142" s="14"/>
      <c r="CPP142" s="14"/>
      <c r="CPQ142" s="14"/>
      <c r="CPR142" s="14"/>
      <c r="CPS142" s="14"/>
      <c r="CPT142" s="14"/>
      <c r="CPU142" s="14"/>
      <c r="CPV142" s="14"/>
      <c r="CPW142" s="14"/>
      <c r="CPX142" s="14"/>
      <c r="CPY142" s="14"/>
      <c r="CPZ142" s="14"/>
      <c r="CQA142" s="14"/>
      <c r="CQB142" s="14"/>
      <c r="CQC142" s="14"/>
      <c r="CQD142" s="14"/>
      <c r="CQE142" s="14"/>
      <c r="CQF142" s="14"/>
      <c r="CQG142" s="14"/>
      <c r="CQH142" s="14"/>
      <c r="CQI142" s="14"/>
      <c r="CQJ142" s="14"/>
      <c r="CQK142" s="14"/>
      <c r="CQL142" s="14"/>
      <c r="CQM142" s="14"/>
      <c r="CQN142" s="14"/>
      <c r="CQO142" s="14"/>
      <c r="CQP142" s="14"/>
      <c r="CQQ142" s="14"/>
      <c r="CQR142" s="14"/>
      <c r="CQS142" s="14"/>
      <c r="CQT142" s="14"/>
      <c r="CQU142" s="14"/>
      <c r="CQV142" s="14"/>
      <c r="CQW142" s="14"/>
      <c r="CQX142" s="14"/>
      <c r="CQY142" s="14"/>
      <c r="CQZ142" s="14"/>
      <c r="CRA142" s="14"/>
      <c r="CRB142" s="14"/>
      <c r="CRC142" s="14"/>
      <c r="CRD142" s="14"/>
      <c r="CRE142" s="14"/>
      <c r="CRF142" s="14"/>
      <c r="CRG142" s="14"/>
      <c r="CRH142" s="14"/>
      <c r="CRI142" s="14"/>
      <c r="CRJ142" s="14"/>
      <c r="CRK142" s="14"/>
      <c r="CRL142" s="14"/>
      <c r="CRM142" s="14"/>
      <c r="CRN142" s="14"/>
      <c r="CRO142" s="14"/>
      <c r="CRP142" s="14"/>
      <c r="CRQ142" s="14"/>
      <c r="CRR142" s="14"/>
      <c r="CRS142" s="14"/>
      <c r="CRT142" s="14"/>
      <c r="CRU142" s="14"/>
      <c r="CRV142" s="14"/>
      <c r="CRW142" s="14"/>
      <c r="CRX142" s="14"/>
      <c r="CRY142" s="14"/>
      <c r="CRZ142" s="14"/>
      <c r="CSA142" s="14"/>
      <c r="CSB142" s="14"/>
      <c r="CSC142" s="14"/>
      <c r="CSD142" s="14"/>
      <c r="CSE142" s="14"/>
      <c r="CSF142" s="14"/>
      <c r="CSG142" s="14"/>
      <c r="CSH142" s="14"/>
      <c r="CSI142" s="14"/>
      <c r="CSJ142" s="14"/>
      <c r="CSK142" s="14"/>
      <c r="CSL142" s="14"/>
      <c r="CSM142" s="14"/>
      <c r="CSN142" s="14"/>
      <c r="CSO142" s="14"/>
      <c r="CSP142" s="14"/>
      <c r="CSQ142" s="14"/>
      <c r="CSR142" s="14"/>
      <c r="CSS142" s="14"/>
      <c r="CST142" s="14"/>
      <c r="CSU142" s="14"/>
      <c r="CSV142" s="14"/>
      <c r="CSW142" s="14"/>
      <c r="CSX142" s="14"/>
      <c r="CSY142" s="14"/>
      <c r="CSZ142" s="14"/>
      <c r="CTA142" s="14"/>
      <c r="CTB142" s="14"/>
      <c r="CTC142" s="14"/>
      <c r="CTD142" s="14"/>
      <c r="CTE142" s="14"/>
      <c r="CTF142" s="14"/>
      <c r="CTG142" s="14"/>
      <c r="CTH142" s="14"/>
      <c r="CTI142" s="14"/>
      <c r="CTJ142" s="14"/>
      <c r="CTK142" s="14"/>
      <c r="CTL142" s="14"/>
      <c r="CTM142" s="14"/>
      <c r="CTN142" s="14"/>
      <c r="CTO142" s="14"/>
      <c r="CTP142" s="14"/>
      <c r="CTQ142" s="14"/>
      <c r="CTR142" s="14"/>
      <c r="CTS142" s="14"/>
      <c r="CTT142" s="14"/>
      <c r="CTU142" s="14"/>
      <c r="CTV142" s="14"/>
      <c r="CTW142" s="14"/>
      <c r="CTX142" s="14"/>
      <c r="CTY142" s="14"/>
      <c r="CTZ142" s="14"/>
      <c r="CUA142" s="14"/>
      <c r="CUB142" s="14"/>
      <c r="CUC142" s="14"/>
      <c r="CUD142" s="14"/>
      <c r="CUE142" s="14"/>
      <c r="CUF142" s="14"/>
      <c r="CUG142" s="14"/>
      <c r="CUH142" s="14"/>
      <c r="CUI142" s="14"/>
      <c r="CUJ142" s="14"/>
      <c r="CUK142" s="14"/>
      <c r="CUL142" s="14"/>
      <c r="CUM142" s="14"/>
      <c r="CUN142" s="14"/>
      <c r="CUO142" s="14"/>
      <c r="CUP142" s="14"/>
      <c r="CUQ142" s="14"/>
      <c r="CUR142" s="14"/>
      <c r="CUS142" s="14"/>
      <c r="CUT142" s="14"/>
      <c r="CUU142" s="14"/>
      <c r="CUV142" s="14"/>
      <c r="CUW142" s="14"/>
      <c r="CUX142" s="14"/>
      <c r="CUY142" s="14"/>
      <c r="CUZ142" s="14"/>
      <c r="CVA142" s="14"/>
      <c r="CVB142" s="14"/>
      <c r="CVC142" s="14"/>
      <c r="CVD142" s="14"/>
      <c r="CVE142" s="14"/>
      <c r="CVF142" s="14"/>
      <c r="CVG142" s="14"/>
      <c r="CVH142" s="14"/>
      <c r="CVI142" s="14"/>
      <c r="CVJ142" s="14"/>
      <c r="CVK142" s="14"/>
      <c r="CVL142" s="14"/>
      <c r="CVM142" s="14"/>
      <c r="CVN142" s="14"/>
      <c r="CVO142" s="14"/>
      <c r="CVP142" s="14"/>
      <c r="CVQ142" s="14"/>
      <c r="CVR142" s="14"/>
      <c r="CVS142" s="14"/>
      <c r="CVT142" s="14"/>
      <c r="CVU142" s="14"/>
      <c r="CVV142" s="14"/>
      <c r="CVW142" s="14"/>
      <c r="CVX142" s="14"/>
      <c r="CVY142" s="14"/>
      <c r="CVZ142" s="14"/>
      <c r="CWA142" s="14"/>
      <c r="CWB142" s="14"/>
      <c r="CWC142" s="14"/>
      <c r="CWD142" s="14"/>
      <c r="CWE142" s="14"/>
      <c r="CWF142" s="14"/>
      <c r="CWG142" s="14"/>
      <c r="CWH142" s="14"/>
      <c r="CWI142" s="14"/>
      <c r="CWJ142" s="14"/>
      <c r="CWK142" s="14"/>
      <c r="CWL142" s="14"/>
      <c r="CWM142" s="14"/>
      <c r="CWN142" s="14"/>
      <c r="CWO142" s="14"/>
      <c r="CWP142" s="14"/>
      <c r="CWQ142" s="14"/>
      <c r="CWR142" s="14"/>
      <c r="CWS142" s="14"/>
      <c r="CWT142" s="14"/>
      <c r="CWU142" s="14"/>
      <c r="CWV142" s="14"/>
      <c r="CWW142" s="14"/>
      <c r="CWX142" s="14"/>
      <c r="CWY142" s="14"/>
      <c r="CWZ142" s="14"/>
      <c r="CXA142" s="14"/>
      <c r="CXB142" s="14"/>
      <c r="CXC142" s="14"/>
      <c r="CXD142" s="14"/>
      <c r="CXE142" s="14"/>
      <c r="CXF142" s="14"/>
      <c r="CXG142" s="14"/>
      <c r="CXH142" s="14"/>
      <c r="CXI142" s="14"/>
      <c r="CXJ142" s="14"/>
      <c r="CXK142" s="14"/>
      <c r="CXL142" s="14"/>
      <c r="CXM142" s="14"/>
      <c r="CXN142" s="14"/>
      <c r="CXO142" s="14"/>
      <c r="CXP142" s="14"/>
      <c r="CXQ142" s="14"/>
      <c r="CXR142" s="14"/>
      <c r="CXS142" s="14"/>
      <c r="CXT142" s="14"/>
      <c r="CXU142" s="14"/>
      <c r="CXV142" s="14"/>
      <c r="CXW142" s="14"/>
      <c r="CXX142" s="14"/>
      <c r="CXY142" s="14"/>
      <c r="CXZ142" s="14"/>
      <c r="CYA142" s="14"/>
      <c r="CYB142" s="14"/>
      <c r="CYC142" s="14"/>
      <c r="CYD142" s="14"/>
      <c r="CYE142" s="14"/>
      <c r="CYF142" s="14"/>
      <c r="CYG142" s="14"/>
      <c r="CYH142" s="14"/>
      <c r="CYI142" s="14"/>
      <c r="CYJ142" s="14"/>
      <c r="CYK142" s="14"/>
      <c r="CYL142" s="14"/>
      <c r="CYM142" s="14"/>
      <c r="CYN142" s="14"/>
      <c r="CYO142" s="14"/>
      <c r="CYP142" s="14"/>
      <c r="CYQ142" s="14"/>
      <c r="CYR142" s="14"/>
      <c r="CYS142" s="14"/>
      <c r="CYT142" s="14"/>
      <c r="CYU142" s="14"/>
      <c r="CYV142" s="14"/>
      <c r="CYW142" s="14"/>
      <c r="CYX142" s="14"/>
      <c r="CYY142" s="14"/>
      <c r="CYZ142" s="14"/>
      <c r="CZA142" s="14"/>
      <c r="CZB142" s="14"/>
      <c r="CZC142" s="14"/>
      <c r="CZD142" s="14"/>
      <c r="CZE142" s="14"/>
      <c r="CZF142" s="14"/>
      <c r="CZG142" s="14"/>
      <c r="CZH142" s="14"/>
      <c r="CZI142" s="14"/>
      <c r="CZJ142" s="14"/>
      <c r="CZK142" s="14"/>
      <c r="CZL142" s="14"/>
      <c r="CZM142" s="14"/>
      <c r="CZN142" s="14"/>
      <c r="CZO142" s="14"/>
      <c r="CZP142" s="14"/>
      <c r="CZQ142" s="14"/>
      <c r="CZR142" s="14"/>
      <c r="CZS142" s="14"/>
      <c r="CZT142" s="14"/>
      <c r="CZU142" s="14"/>
      <c r="CZV142" s="14"/>
      <c r="CZW142" s="14"/>
      <c r="CZX142" s="14"/>
      <c r="CZY142" s="14"/>
      <c r="CZZ142" s="14"/>
      <c r="DAA142" s="14"/>
      <c r="DAB142" s="14"/>
      <c r="DAC142" s="14"/>
      <c r="DAD142" s="14"/>
      <c r="DAE142" s="14"/>
      <c r="DAF142" s="14"/>
      <c r="DAG142" s="14"/>
      <c r="DAH142" s="14"/>
      <c r="DAI142" s="14"/>
      <c r="DAJ142" s="14"/>
      <c r="DAK142" s="14"/>
      <c r="DAL142" s="14"/>
      <c r="DAM142" s="14"/>
      <c r="DAN142" s="14"/>
      <c r="DAO142" s="14"/>
      <c r="DAP142" s="14"/>
      <c r="DAQ142" s="14"/>
      <c r="DAR142" s="14"/>
      <c r="DAS142" s="14"/>
      <c r="DAT142" s="14"/>
      <c r="DAU142" s="14"/>
      <c r="DAV142" s="14"/>
      <c r="DAW142" s="14"/>
      <c r="DAX142" s="14"/>
      <c r="DAY142" s="14"/>
      <c r="DAZ142" s="14"/>
      <c r="DBA142" s="14"/>
      <c r="DBB142" s="14"/>
      <c r="DBC142" s="14"/>
      <c r="DBD142" s="14"/>
      <c r="DBE142" s="14"/>
      <c r="DBF142" s="14"/>
      <c r="DBG142" s="14"/>
      <c r="DBH142" s="14"/>
      <c r="DBI142" s="14"/>
      <c r="DBJ142" s="14"/>
      <c r="DBK142" s="14"/>
      <c r="DBL142" s="14"/>
      <c r="DBM142" s="14"/>
      <c r="DBN142" s="14"/>
      <c r="DBO142" s="14"/>
      <c r="DBP142" s="14"/>
      <c r="DBQ142" s="14"/>
      <c r="DBR142" s="14"/>
      <c r="DBS142" s="14"/>
      <c r="DBT142" s="14"/>
      <c r="DBU142" s="14"/>
      <c r="DBV142" s="14"/>
      <c r="DBW142" s="14"/>
      <c r="DBX142" s="14"/>
      <c r="DBY142" s="14"/>
      <c r="DBZ142" s="14"/>
      <c r="DCA142" s="14"/>
      <c r="DCB142" s="14"/>
      <c r="DCC142" s="14"/>
      <c r="DCD142" s="14"/>
      <c r="DCE142" s="14"/>
      <c r="DCF142" s="14"/>
      <c r="DCG142" s="14"/>
      <c r="DCH142" s="14"/>
      <c r="DCI142" s="14"/>
      <c r="DCJ142" s="14"/>
      <c r="DCK142" s="14"/>
      <c r="DCL142" s="14"/>
      <c r="DCM142" s="14"/>
      <c r="DCN142" s="14"/>
      <c r="DCO142" s="14"/>
      <c r="DCP142" s="14"/>
      <c r="DCQ142" s="14"/>
      <c r="DCR142" s="14"/>
      <c r="DCS142" s="14"/>
      <c r="DCT142" s="14"/>
      <c r="DCU142" s="14"/>
      <c r="DCV142" s="14"/>
      <c r="DCW142" s="14"/>
      <c r="DCX142" s="14"/>
      <c r="DCY142" s="14"/>
      <c r="DCZ142" s="14"/>
      <c r="DDA142" s="14"/>
      <c r="DDB142" s="14"/>
      <c r="DDC142" s="14"/>
      <c r="DDD142" s="14"/>
      <c r="DDE142" s="14"/>
      <c r="DDF142" s="14"/>
      <c r="DDG142" s="14"/>
      <c r="DDH142" s="14"/>
      <c r="DDI142" s="14"/>
      <c r="DDJ142" s="14"/>
      <c r="DDK142" s="14"/>
      <c r="DDL142" s="14"/>
      <c r="DDM142" s="14"/>
      <c r="DDN142" s="14"/>
      <c r="DDO142" s="14"/>
      <c r="DDP142" s="14"/>
      <c r="DDQ142" s="14"/>
      <c r="DDR142" s="14"/>
      <c r="DDS142" s="14"/>
      <c r="DDT142" s="14"/>
      <c r="DDU142" s="14"/>
      <c r="DDV142" s="14"/>
      <c r="DDW142" s="14"/>
      <c r="DDX142" s="14"/>
      <c r="DDY142" s="14"/>
      <c r="DDZ142" s="14"/>
      <c r="DEA142" s="14"/>
      <c r="DEB142" s="14"/>
      <c r="DEC142" s="14"/>
      <c r="DED142" s="14"/>
      <c r="DEE142" s="14"/>
      <c r="DEF142" s="14"/>
      <c r="DEG142" s="14"/>
      <c r="DEH142" s="14"/>
      <c r="DEI142" s="14"/>
      <c r="DEJ142" s="14"/>
      <c r="DEK142" s="14"/>
      <c r="DEL142" s="14"/>
      <c r="DEM142" s="14"/>
      <c r="DEN142" s="14"/>
      <c r="DEO142" s="14"/>
      <c r="DEP142" s="14"/>
      <c r="DEQ142" s="14"/>
      <c r="DER142" s="14"/>
      <c r="DES142" s="14"/>
      <c r="DET142" s="14"/>
      <c r="DEU142" s="14"/>
      <c r="DEV142" s="14"/>
      <c r="DEW142" s="14"/>
      <c r="DEX142" s="14"/>
      <c r="DEY142" s="14"/>
      <c r="DEZ142" s="14"/>
      <c r="DFA142" s="14"/>
      <c r="DFB142" s="14"/>
      <c r="DFC142" s="14"/>
      <c r="DFD142" s="14"/>
      <c r="DFE142" s="14"/>
      <c r="DFF142" s="14"/>
      <c r="DFG142" s="14"/>
      <c r="DFH142" s="14"/>
      <c r="DFI142" s="14"/>
      <c r="DFJ142" s="14"/>
      <c r="DFK142" s="14"/>
      <c r="DFL142" s="14"/>
      <c r="DFM142" s="14"/>
      <c r="DFN142" s="14"/>
      <c r="DFO142" s="14"/>
      <c r="DFP142" s="14"/>
      <c r="DFQ142" s="14"/>
      <c r="DFR142" s="14"/>
      <c r="DFS142" s="14"/>
      <c r="DFT142" s="14"/>
      <c r="DFU142" s="14"/>
      <c r="DFV142" s="14"/>
      <c r="DFW142" s="14"/>
      <c r="DFX142" s="14"/>
      <c r="DFY142" s="14"/>
      <c r="DFZ142" s="14"/>
      <c r="DGA142" s="14"/>
      <c r="DGB142" s="14"/>
      <c r="DGC142" s="14"/>
      <c r="DGD142" s="14"/>
      <c r="DGE142" s="14"/>
      <c r="DGF142" s="14"/>
      <c r="DGG142" s="14"/>
      <c r="DGH142" s="14"/>
      <c r="DGI142" s="14"/>
      <c r="DGJ142" s="14"/>
      <c r="DGK142" s="14"/>
      <c r="DGL142" s="14"/>
      <c r="DGM142" s="14"/>
      <c r="DGN142" s="14"/>
      <c r="DGO142" s="14"/>
      <c r="DGP142" s="14"/>
      <c r="DGQ142" s="14"/>
      <c r="DGR142" s="14"/>
      <c r="DGS142" s="14"/>
      <c r="DGT142" s="14"/>
      <c r="DGU142" s="14"/>
      <c r="DGV142" s="14"/>
      <c r="DGW142" s="14"/>
      <c r="DGX142" s="14"/>
      <c r="DGY142" s="14"/>
      <c r="DGZ142" s="14"/>
      <c r="DHA142" s="14"/>
      <c r="DHB142" s="14"/>
      <c r="DHC142" s="14"/>
      <c r="DHD142" s="14"/>
      <c r="DHE142" s="14"/>
      <c r="DHF142" s="14"/>
      <c r="DHG142" s="14"/>
      <c r="DHH142" s="14"/>
      <c r="DHI142" s="14"/>
      <c r="DHJ142" s="14"/>
      <c r="DHK142" s="14"/>
      <c r="DHL142" s="14"/>
      <c r="DHM142" s="14"/>
      <c r="DHN142" s="14"/>
      <c r="DHO142" s="14"/>
      <c r="DHP142" s="14"/>
      <c r="DHQ142" s="14"/>
      <c r="DHR142" s="14"/>
      <c r="DHS142" s="14"/>
      <c r="DHT142" s="14"/>
      <c r="DHU142" s="14"/>
      <c r="DHV142" s="14"/>
      <c r="DHW142" s="14"/>
      <c r="DHX142" s="14"/>
      <c r="DHY142" s="14"/>
      <c r="DHZ142" s="14"/>
      <c r="DIA142" s="14"/>
      <c r="DIB142" s="14"/>
      <c r="DIC142" s="14"/>
      <c r="DID142" s="14"/>
      <c r="DIE142" s="14"/>
      <c r="DIF142" s="14"/>
      <c r="DIG142" s="14"/>
      <c r="DIH142" s="14"/>
      <c r="DII142" s="14"/>
      <c r="DIJ142" s="14"/>
      <c r="DIK142" s="14"/>
      <c r="DIL142" s="14"/>
      <c r="DIM142" s="14"/>
      <c r="DIN142" s="14"/>
      <c r="DIO142" s="14"/>
      <c r="DIP142" s="14"/>
      <c r="DIQ142" s="14"/>
      <c r="DIR142" s="14"/>
      <c r="DIS142" s="14"/>
      <c r="DIT142" s="14"/>
      <c r="DIU142" s="14"/>
      <c r="DIV142" s="14"/>
      <c r="DIW142" s="14"/>
      <c r="DIX142" s="14"/>
      <c r="DIY142" s="14"/>
      <c r="DIZ142" s="14"/>
      <c r="DJA142" s="14"/>
      <c r="DJB142" s="14"/>
      <c r="DJC142" s="14"/>
      <c r="DJD142" s="14"/>
      <c r="DJE142" s="14"/>
      <c r="DJF142" s="14"/>
      <c r="DJG142" s="14"/>
      <c r="DJH142" s="14"/>
      <c r="DJI142" s="14"/>
      <c r="DJJ142" s="14"/>
      <c r="DJK142" s="14"/>
      <c r="DJL142" s="14"/>
      <c r="DJM142" s="14"/>
      <c r="DJN142" s="14"/>
      <c r="DJO142" s="14"/>
      <c r="DJP142" s="14"/>
      <c r="DJQ142" s="14"/>
      <c r="DJR142" s="14"/>
      <c r="DJS142" s="14"/>
      <c r="DJT142" s="14"/>
      <c r="DJU142" s="14"/>
      <c r="DJV142" s="14"/>
      <c r="DJW142" s="14"/>
      <c r="DJX142" s="14"/>
      <c r="DJY142" s="14"/>
      <c r="DJZ142" s="14"/>
      <c r="DKA142" s="14"/>
      <c r="DKB142" s="14"/>
      <c r="DKC142" s="14"/>
      <c r="DKD142" s="14"/>
      <c r="DKE142" s="14"/>
      <c r="DKF142" s="14"/>
      <c r="DKG142" s="14"/>
      <c r="DKH142" s="14"/>
      <c r="DKI142" s="14"/>
      <c r="DKJ142" s="14"/>
      <c r="DKK142" s="14"/>
      <c r="DKL142" s="14"/>
      <c r="DKM142" s="14"/>
      <c r="DKN142" s="14"/>
      <c r="DKO142" s="14"/>
      <c r="DKP142" s="14"/>
      <c r="DKQ142" s="14"/>
      <c r="DKR142" s="14"/>
      <c r="DKS142" s="14"/>
      <c r="DKT142" s="14"/>
      <c r="DKU142" s="14"/>
      <c r="DKV142" s="14"/>
      <c r="DKW142" s="14"/>
      <c r="DKX142" s="14"/>
      <c r="DKY142" s="14"/>
      <c r="DKZ142" s="14"/>
      <c r="DLA142" s="14"/>
      <c r="DLB142" s="14"/>
      <c r="DLC142" s="14"/>
      <c r="DLD142" s="14"/>
      <c r="DLE142" s="14"/>
      <c r="DLF142" s="14"/>
      <c r="DLG142" s="14"/>
      <c r="DLH142" s="14"/>
      <c r="DLI142" s="14"/>
      <c r="DLJ142" s="14"/>
      <c r="DLK142" s="14"/>
      <c r="DLL142" s="14"/>
      <c r="DLM142" s="14"/>
      <c r="DLN142" s="14"/>
      <c r="DLO142" s="14"/>
      <c r="DLP142" s="14"/>
      <c r="DLQ142" s="14"/>
      <c r="DLR142" s="14"/>
      <c r="DLS142" s="14"/>
      <c r="DLT142" s="14"/>
      <c r="DLU142" s="14"/>
      <c r="DLV142" s="14"/>
      <c r="DLW142" s="14"/>
      <c r="DLX142" s="14"/>
      <c r="DLY142" s="14"/>
      <c r="DLZ142" s="14"/>
      <c r="DMA142" s="14"/>
      <c r="DMB142" s="14"/>
      <c r="DMC142" s="14"/>
      <c r="DMD142" s="14"/>
      <c r="DME142" s="14"/>
      <c r="DMF142" s="14"/>
      <c r="DMG142" s="14"/>
      <c r="DMH142" s="14"/>
      <c r="DMI142" s="14"/>
      <c r="DMJ142" s="14"/>
      <c r="DMK142" s="14"/>
      <c r="DML142" s="14"/>
      <c r="DMM142" s="14"/>
      <c r="DMN142" s="14"/>
      <c r="DMO142" s="14"/>
      <c r="DMP142" s="14"/>
      <c r="DMQ142" s="14"/>
      <c r="DMR142" s="14"/>
      <c r="DMS142" s="14"/>
      <c r="DMT142" s="14"/>
      <c r="DMU142" s="14"/>
      <c r="DMV142" s="14"/>
      <c r="DMW142" s="14"/>
      <c r="DMX142" s="14"/>
      <c r="DMY142" s="14"/>
      <c r="DMZ142" s="14"/>
      <c r="DNA142" s="14"/>
      <c r="DNB142" s="14"/>
      <c r="DNC142" s="14"/>
      <c r="DND142" s="14"/>
      <c r="DNE142" s="14"/>
      <c r="DNF142" s="14"/>
      <c r="DNG142" s="14"/>
      <c r="DNH142" s="14"/>
      <c r="DNI142" s="14"/>
      <c r="DNJ142" s="14"/>
      <c r="DNK142" s="14"/>
      <c r="DNL142" s="14"/>
      <c r="DNM142" s="14"/>
      <c r="DNN142" s="14"/>
      <c r="DNO142" s="14"/>
      <c r="DNP142" s="14"/>
      <c r="DNQ142" s="14"/>
      <c r="DNR142" s="14"/>
      <c r="DNS142" s="14"/>
      <c r="DNT142" s="14"/>
      <c r="DNU142" s="14"/>
      <c r="DNV142" s="14"/>
      <c r="DNW142" s="14"/>
      <c r="DNX142" s="14"/>
      <c r="DNY142" s="14"/>
      <c r="DNZ142" s="14"/>
      <c r="DOA142" s="14"/>
      <c r="DOB142" s="14"/>
      <c r="DOC142" s="14"/>
      <c r="DOD142" s="14"/>
      <c r="DOE142" s="14"/>
      <c r="DOF142" s="14"/>
      <c r="DOG142" s="14"/>
      <c r="DOH142" s="14"/>
      <c r="DOI142" s="14"/>
      <c r="DOJ142" s="14"/>
      <c r="DOK142" s="14"/>
      <c r="DOL142" s="14"/>
      <c r="DOM142" s="14"/>
      <c r="DON142" s="14"/>
      <c r="DOO142" s="14"/>
      <c r="DOP142" s="14"/>
      <c r="DOQ142" s="14"/>
      <c r="DOR142" s="14"/>
      <c r="DOS142" s="14"/>
      <c r="DOT142" s="14"/>
      <c r="DOU142" s="14"/>
      <c r="DOV142" s="14"/>
      <c r="DOW142" s="14"/>
      <c r="DOX142" s="14"/>
      <c r="DOY142" s="14"/>
      <c r="DOZ142" s="14"/>
      <c r="DPA142" s="14"/>
      <c r="DPB142" s="14"/>
      <c r="DPC142" s="14"/>
      <c r="DPD142" s="14"/>
      <c r="DPE142" s="14"/>
      <c r="DPF142" s="14"/>
      <c r="DPG142" s="14"/>
      <c r="DPH142" s="14"/>
      <c r="DPI142" s="14"/>
      <c r="DPJ142" s="14"/>
      <c r="DPK142" s="14"/>
      <c r="DPL142" s="14"/>
      <c r="DPM142" s="14"/>
      <c r="DPN142" s="14"/>
      <c r="DPO142" s="14"/>
      <c r="DPP142" s="14"/>
      <c r="DPQ142" s="14"/>
      <c r="DPR142" s="14"/>
      <c r="DPS142" s="14"/>
      <c r="DPT142" s="14"/>
      <c r="DPU142" s="14"/>
      <c r="DPV142" s="14"/>
      <c r="DPW142" s="14"/>
      <c r="DPX142" s="14"/>
      <c r="DPY142" s="14"/>
      <c r="DPZ142" s="14"/>
      <c r="DQA142" s="14"/>
      <c r="DQB142" s="14"/>
      <c r="DQC142" s="14"/>
      <c r="DQD142" s="14"/>
      <c r="DQE142" s="14"/>
      <c r="DQF142" s="14"/>
      <c r="DQG142" s="14"/>
      <c r="DQH142" s="14"/>
      <c r="DQI142" s="14"/>
      <c r="DQJ142" s="14"/>
      <c r="DQK142" s="14"/>
      <c r="DQL142" s="14"/>
      <c r="DQM142" s="14"/>
      <c r="DQN142" s="14"/>
      <c r="DQO142" s="14"/>
      <c r="DQP142" s="14"/>
      <c r="DQQ142" s="14"/>
      <c r="DQR142" s="14"/>
      <c r="DQS142" s="14"/>
      <c r="DQT142" s="14"/>
      <c r="DQU142" s="14"/>
      <c r="DQV142" s="14"/>
      <c r="DQW142" s="14"/>
      <c r="DQX142" s="14"/>
      <c r="DQY142" s="14"/>
      <c r="DQZ142" s="14"/>
      <c r="DRA142" s="14"/>
      <c r="DRB142" s="14"/>
      <c r="DRC142" s="14"/>
      <c r="DRD142" s="14"/>
      <c r="DRE142" s="14"/>
      <c r="DRF142" s="14"/>
      <c r="DRG142" s="14"/>
      <c r="DRH142" s="14"/>
      <c r="DRI142" s="14"/>
      <c r="DRJ142" s="14"/>
      <c r="DRK142" s="14"/>
      <c r="DRL142" s="14"/>
      <c r="DRM142" s="14"/>
      <c r="DRN142" s="14"/>
      <c r="DRO142" s="14"/>
      <c r="DRP142" s="14"/>
      <c r="DRQ142" s="14"/>
      <c r="DRR142" s="14"/>
      <c r="DRS142" s="14"/>
      <c r="DRT142" s="14"/>
      <c r="DRU142" s="14"/>
      <c r="DRV142" s="14"/>
      <c r="DRW142" s="14"/>
      <c r="DRX142" s="14"/>
      <c r="DRY142" s="14"/>
      <c r="DRZ142" s="14"/>
      <c r="DSA142" s="14"/>
      <c r="DSB142" s="14"/>
      <c r="DSC142" s="14"/>
      <c r="DSD142" s="14"/>
      <c r="DSE142" s="14"/>
      <c r="DSF142" s="14"/>
      <c r="DSG142" s="14"/>
      <c r="DSH142" s="14"/>
      <c r="DSI142" s="14"/>
      <c r="DSJ142" s="14"/>
      <c r="DSK142" s="14"/>
      <c r="DSL142" s="14"/>
      <c r="DSM142" s="14"/>
      <c r="DSN142" s="14"/>
      <c r="DSO142" s="14"/>
      <c r="DSP142" s="14"/>
      <c r="DSQ142" s="14"/>
      <c r="DSR142" s="14"/>
      <c r="DSS142" s="14"/>
      <c r="DST142" s="14"/>
      <c r="DSU142" s="14"/>
      <c r="DSV142" s="14"/>
      <c r="DSW142" s="14"/>
      <c r="DSX142" s="14"/>
      <c r="DSY142" s="14"/>
      <c r="DSZ142" s="14"/>
      <c r="DTA142" s="14"/>
      <c r="DTB142" s="14"/>
      <c r="DTC142" s="14"/>
      <c r="DTD142" s="14"/>
      <c r="DTE142" s="14"/>
      <c r="DTF142" s="14"/>
      <c r="DTG142" s="14"/>
      <c r="DTH142" s="14"/>
      <c r="DTI142" s="14"/>
      <c r="DTJ142" s="14"/>
      <c r="DTK142" s="14"/>
      <c r="DTL142" s="14"/>
      <c r="DTM142" s="14"/>
      <c r="DTN142" s="14"/>
      <c r="DTO142" s="14"/>
      <c r="DTP142" s="14"/>
      <c r="DTQ142" s="14"/>
      <c r="DTR142" s="14"/>
      <c r="DTS142" s="14"/>
      <c r="DTT142" s="14"/>
      <c r="DTU142" s="14"/>
      <c r="DTV142" s="14"/>
      <c r="DTW142" s="14"/>
      <c r="DTX142" s="14"/>
      <c r="DTY142" s="14"/>
      <c r="DTZ142" s="14"/>
      <c r="DUA142" s="14"/>
      <c r="DUB142" s="14"/>
      <c r="DUC142" s="14"/>
      <c r="DUD142" s="14"/>
      <c r="DUE142" s="14"/>
      <c r="DUF142" s="14"/>
      <c r="DUG142" s="14"/>
      <c r="DUH142" s="14"/>
      <c r="DUI142" s="14"/>
      <c r="DUJ142" s="14"/>
      <c r="DUK142" s="14"/>
      <c r="DUL142" s="14"/>
      <c r="DUM142" s="14"/>
      <c r="DUN142" s="14"/>
      <c r="DUO142" s="14"/>
      <c r="DUP142" s="14"/>
      <c r="DUQ142" s="14"/>
      <c r="DUR142" s="14"/>
      <c r="DUS142" s="14"/>
      <c r="DUT142" s="14"/>
      <c r="DUU142" s="14"/>
      <c r="DUV142" s="14"/>
      <c r="DUW142" s="14"/>
      <c r="DUX142" s="14"/>
      <c r="DUY142" s="14"/>
      <c r="DUZ142" s="14"/>
      <c r="DVA142" s="14"/>
      <c r="DVB142" s="14"/>
      <c r="DVC142" s="14"/>
      <c r="DVD142" s="14"/>
      <c r="DVE142" s="14"/>
      <c r="DVF142" s="14"/>
      <c r="DVG142" s="14"/>
      <c r="DVH142" s="14"/>
      <c r="DVI142" s="14"/>
      <c r="DVJ142" s="14"/>
      <c r="DVK142" s="14"/>
      <c r="DVL142" s="14"/>
      <c r="DVM142" s="14"/>
      <c r="DVN142" s="14"/>
      <c r="DVO142" s="14"/>
      <c r="DVP142" s="14"/>
      <c r="DVQ142" s="14"/>
      <c r="DVR142" s="14"/>
      <c r="DVS142" s="14"/>
      <c r="DVT142" s="14"/>
      <c r="DVU142" s="14"/>
      <c r="DVV142" s="14"/>
      <c r="DVW142" s="14"/>
      <c r="DVX142" s="14"/>
      <c r="DVY142" s="14"/>
      <c r="DVZ142" s="14"/>
      <c r="DWA142" s="14"/>
      <c r="DWB142" s="14"/>
      <c r="DWC142" s="14"/>
      <c r="DWD142" s="14"/>
      <c r="DWE142" s="14"/>
      <c r="DWF142" s="14"/>
      <c r="DWG142" s="14"/>
      <c r="DWH142" s="14"/>
      <c r="DWI142" s="14"/>
      <c r="DWJ142" s="14"/>
      <c r="DWK142" s="14"/>
      <c r="DWL142" s="14"/>
      <c r="DWM142" s="14"/>
      <c r="DWN142" s="14"/>
      <c r="DWO142" s="14"/>
      <c r="DWP142" s="14"/>
      <c r="DWQ142" s="14"/>
      <c r="DWR142" s="14"/>
      <c r="DWS142" s="14"/>
      <c r="DWT142" s="14"/>
      <c r="DWU142" s="14"/>
      <c r="DWV142" s="14"/>
      <c r="DWW142" s="14"/>
      <c r="DWX142" s="14"/>
      <c r="DWY142" s="14"/>
      <c r="DWZ142" s="14"/>
      <c r="DXA142" s="14"/>
      <c r="DXB142" s="14"/>
      <c r="DXC142" s="14"/>
      <c r="DXD142" s="14"/>
      <c r="DXE142" s="14"/>
      <c r="DXF142" s="14"/>
      <c r="DXG142" s="14"/>
      <c r="DXH142" s="14"/>
      <c r="DXI142" s="14"/>
      <c r="DXJ142" s="14"/>
      <c r="DXK142" s="14"/>
      <c r="DXL142" s="14"/>
      <c r="DXM142" s="14"/>
      <c r="DXN142" s="14"/>
      <c r="DXO142" s="14"/>
      <c r="DXP142" s="14"/>
      <c r="DXQ142" s="14"/>
      <c r="DXR142" s="14"/>
      <c r="DXS142" s="14"/>
      <c r="DXT142" s="14"/>
      <c r="DXU142" s="14"/>
      <c r="DXV142" s="14"/>
      <c r="DXW142" s="14"/>
      <c r="DXX142" s="14"/>
      <c r="DXY142" s="14"/>
      <c r="DXZ142" s="14"/>
      <c r="DYA142" s="14"/>
      <c r="DYB142" s="14"/>
      <c r="DYC142" s="14"/>
      <c r="DYD142" s="14"/>
      <c r="DYE142" s="14"/>
      <c r="DYF142" s="14"/>
      <c r="DYG142" s="14"/>
      <c r="DYH142" s="14"/>
      <c r="DYI142" s="14"/>
      <c r="DYJ142" s="14"/>
      <c r="DYK142" s="14"/>
      <c r="DYL142" s="14"/>
      <c r="DYM142" s="14"/>
      <c r="DYN142" s="14"/>
      <c r="DYO142" s="14"/>
      <c r="DYP142" s="14"/>
      <c r="DYQ142" s="14"/>
      <c r="DYR142" s="14"/>
      <c r="DYS142" s="14"/>
      <c r="DYT142" s="14"/>
      <c r="DYU142" s="14"/>
      <c r="DYV142" s="14"/>
      <c r="DYW142" s="14"/>
      <c r="DYX142" s="14"/>
      <c r="DYY142" s="14"/>
      <c r="DYZ142" s="14"/>
      <c r="DZA142" s="14"/>
      <c r="DZB142" s="14"/>
      <c r="DZC142" s="14"/>
      <c r="DZD142" s="14"/>
      <c r="DZE142" s="14"/>
      <c r="DZF142" s="14"/>
      <c r="DZG142" s="14"/>
      <c r="DZH142" s="14"/>
      <c r="DZI142" s="14"/>
      <c r="DZJ142" s="14"/>
      <c r="DZK142" s="14"/>
      <c r="DZL142" s="14"/>
      <c r="DZM142" s="14"/>
      <c r="DZN142" s="14"/>
      <c r="DZO142" s="14"/>
      <c r="DZP142" s="14"/>
      <c r="DZQ142" s="14"/>
      <c r="DZR142" s="14"/>
      <c r="DZS142" s="14"/>
      <c r="DZT142" s="14"/>
      <c r="DZU142" s="14"/>
      <c r="DZV142" s="14"/>
      <c r="DZW142" s="14"/>
      <c r="DZX142" s="14"/>
      <c r="DZY142" s="14"/>
      <c r="DZZ142" s="14"/>
      <c r="EAA142" s="14"/>
      <c r="EAB142" s="14"/>
      <c r="EAC142" s="14"/>
      <c r="EAD142" s="14"/>
      <c r="EAE142" s="14"/>
      <c r="EAF142" s="14"/>
      <c r="EAG142" s="14"/>
      <c r="EAH142" s="14"/>
      <c r="EAI142" s="14"/>
      <c r="EAJ142" s="14"/>
      <c r="EAK142" s="14"/>
      <c r="EAL142" s="14"/>
      <c r="EAM142" s="14"/>
      <c r="EAN142" s="14"/>
      <c r="EAO142" s="14"/>
      <c r="EAP142" s="14"/>
      <c r="EAQ142" s="14"/>
      <c r="EAR142" s="14"/>
      <c r="EAS142" s="14"/>
      <c r="EAT142" s="14"/>
      <c r="EAU142" s="14"/>
      <c r="EAV142" s="14"/>
      <c r="EAW142" s="14"/>
      <c r="EAX142" s="14"/>
      <c r="EAY142" s="14"/>
      <c r="EAZ142" s="14"/>
      <c r="EBA142" s="14"/>
      <c r="EBB142" s="14"/>
      <c r="EBC142" s="14"/>
      <c r="EBD142" s="14"/>
      <c r="EBE142" s="14"/>
      <c r="EBF142" s="14"/>
      <c r="EBG142" s="14"/>
      <c r="EBH142" s="14"/>
      <c r="EBI142" s="14"/>
      <c r="EBJ142" s="14"/>
      <c r="EBK142" s="14"/>
      <c r="EBL142" s="14"/>
      <c r="EBM142" s="14"/>
      <c r="EBN142" s="14"/>
      <c r="EBO142" s="14"/>
      <c r="EBP142" s="14"/>
      <c r="EBQ142" s="14"/>
      <c r="EBR142" s="14"/>
      <c r="EBS142" s="14"/>
      <c r="EBT142" s="14"/>
      <c r="EBU142" s="14"/>
      <c r="EBV142" s="14"/>
      <c r="EBW142" s="14"/>
      <c r="EBX142" s="14"/>
      <c r="EBY142" s="14"/>
      <c r="EBZ142" s="14"/>
      <c r="ECA142" s="14"/>
      <c r="ECB142" s="14"/>
      <c r="ECC142" s="14"/>
      <c r="ECD142" s="14"/>
      <c r="ECE142" s="14"/>
      <c r="ECF142" s="14"/>
      <c r="ECG142" s="14"/>
      <c r="ECH142" s="14"/>
      <c r="ECI142" s="14"/>
      <c r="ECJ142" s="14"/>
      <c r="ECK142" s="14"/>
      <c r="ECL142" s="14"/>
      <c r="ECM142" s="14"/>
      <c r="ECN142" s="14"/>
      <c r="ECO142" s="14"/>
      <c r="ECP142" s="14"/>
      <c r="ECQ142" s="14"/>
      <c r="ECR142" s="14"/>
      <c r="ECS142" s="14"/>
      <c r="ECT142" s="14"/>
      <c r="ECU142" s="14"/>
      <c r="ECV142" s="14"/>
      <c r="ECW142" s="14"/>
      <c r="ECX142" s="14"/>
      <c r="ECY142" s="14"/>
      <c r="ECZ142" s="14"/>
      <c r="EDA142" s="14"/>
      <c r="EDB142" s="14"/>
      <c r="EDC142" s="14"/>
      <c r="EDD142" s="14"/>
      <c r="EDE142" s="14"/>
      <c r="EDF142" s="14"/>
      <c r="EDG142" s="14"/>
      <c r="EDH142" s="14"/>
      <c r="EDI142" s="14"/>
      <c r="EDJ142" s="14"/>
      <c r="EDK142" s="14"/>
      <c r="EDL142" s="14"/>
      <c r="EDM142" s="14"/>
      <c r="EDN142" s="14"/>
      <c r="EDO142" s="14"/>
      <c r="EDP142" s="14"/>
      <c r="EDQ142" s="14"/>
      <c r="EDR142" s="14"/>
      <c r="EDS142" s="14"/>
      <c r="EDT142" s="14"/>
      <c r="EDU142" s="14"/>
      <c r="EDV142" s="14"/>
      <c r="EDW142" s="14"/>
      <c r="EDX142" s="14"/>
      <c r="EDY142" s="14"/>
      <c r="EDZ142" s="14"/>
      <c r="EEA142" s="14"/>
      <c r="EEB142" s="14"/>
      <c r="EEC142" s="14"/>
      <c r="EED142" s="14"/>
      <c r="EEE142" s="14"/>
      <c r="EEF142" s="14"/>
      <c r="EEG142" s="14"/>
      <c r="EEH142" s="14"/>
      <c r="EEI142" s="14"/>
      <c r="EEJ142" s="14"/>
      <c r="EEK142" s="14"/>
      <c r="EEL142" s="14"/>
      <c r="EEM142" s="14"/>
      <c r="EEN142" s="14"/>
      <c r="EEO142" s="14"/>
      <c r="EEP142" s="14"/>
      <c r="EEQ142" s="14"/>
      <c r="EER142" s="14"/>
      <c r="EES142" s="14"/>
      <c r="EET142" s="14"/>
      <c r="EEU142" s="14"/>
      <c r="EEV142" s="14"/>
      <c r="EEW142" s="14"/>
      <c r="EEX142" s="14"/>
      <c r="EEY142" s="14"/>
      <c r="EEZ142" s="14"/>
      <c r="EFA142" s="14"/>
      <c r="EFB142" s="14"/>
      <c r="EFC142" s="14"/>
      <c r="EFD142" s="14"/>
      <c r="EFE142" s="14"/>
      <c r="EFF142" s="14"/>
      <c r="EFG142" s="14"/>
      <c r="EFH142" s="14"/>
      <c r="EFI142" s="14"/>
      <c r="EFJ142" s="14"/>
      <c r="EFK142" s="14"/>
      <c r="EFL142" s="14"/>
      <c r="EFM142" s="14"/>
      <c r="EFN142" s="14"/>
      <c r="EFO142" s="14"/>
      <c r="EFP142" s="14"/>
      <c r="EFQ142" s="14"/>
      <c r="EFR142" s="14"/>
      <c r="EFS142" s="14"/>
      <c r="EFT142" s="14"/>
      <c r="EFU142" s="14"/>
      <c r="EFV142" s="14"/>
      <c r="EFW142" s="14"/>
      <c r="EFX142" s="14"/>
      <c r="EFY142" s="14"/>
      <c r="EFZ142" s="14"/>
      <c r="EGA142" s="14"/>
      <c r="EGB142" s="14"/>
      <c r="EGC142" s="14"/>
      <c r="EGD142" s="14"/>
      <c r="EGE142" s="14"/>
      <c r="EGF142" s="14"/>
      <c r="EGG142" s="14"/>
      <c r="EGH142" s="14"/>
      <c r="EGI142" s="14"/>
      <c r="EGJ142" s="14"/>
      <c r="EGK142" s="14"/>
      <c r="EGL142" s="14"/>
      <c r="EGM142" s="14"/>
      <c r="EGN142" s="14"/>
      <c r="EGO142" s="14"/>
      <c r="EGP142" s="14"/>
      <c r="EGQ142" s="14"/>
      <c r="EGR142" s="14"/>
      <c r="EGS142" s="14"/>
      <c r="EGT142" s="14"/>
      <c r="EGU142" s="14"/>
      <c r="EGV142" s="14"/>
      <c r="EGW142" s="14"/>
      <c r="EGX142" s="14"/>
      <c r="EGY142" s="14"/>
      <c r="EGZ142" s="14"/>
      <c r="EHA142" s="14"/>
      <c r="EHB142" s="14"/>
      <c r="EHC142" s="14"/>
      <c r="EHD142" s="14"/>
      <c r="EHE142" s="14"/>
      <c r="EHF142" s="14"/>
      <c r="EHG142" s="14"/>
      <c r="EHH142" s="14"/>
      <c r="EHI142" s="14"/>
      <c r="EHJ142" s="14"/>
      <c r="EHK142" s="14"/>
      <c r="EHL142" s="14"/>
      <c r="EHM142" s="14"/>
      <c r="EHN142" s="14"/>
      <c r="EHO142" s="14"/>
      <c r="EHP142" s="14"/>
      <c r="EHQ142" s="14"/>
      <c r="EHR142" s="14"/>
      <c r="EHS142" s="14"/>
      <c r="EHT142" s="14"/>
      <c r="EHU142" s="14"/>
      <c r="EHV142" s="14"/>
      <c r="EHW142" s="14"/>
      <c r="EHX142" s="14"/>
      <c r="EHY142" s="14"/>
      <c r="EHZ142" s="14"/>
      <c r="EIA142" s="14"/>
      <c r="EIB142" s="14"/>
      <c r="EIC142" s="14"/>
      <c r="EID142" s="14"/>
      <c r="EIE142" s="14"/>
      <c r="EIF142" s="14"/>
      <c r="EIG142" s="14"/>
      <c r="EIH142" s="14"/>
      <c r="EII142" s="14"/>
      <c r="EIJ142" s="14"/>
      <c r="EIK142" s="14"/>
      <c r="EIL142" s="14"/>
      <c r="EIM142" s="14"/>
      <c r="EIN142" s="14"/>
      <c r="EIO142" s="14"/>
      <c r="EIP142" s="14"/>
      <c r="EIQ142" s="14"/>
      <c r="EIR142" s="14"/>
      <c r="EIS142" s="14"/>
      <c r="EIT142" s="14"/>
      <c r="EIU142" s="14"/>
      <c r="EIV142" s="14"/>
      <c r="EIW142" s="14"/>
      <c r="EIX142" s="14"/>
      <c r="EIY142" s="14"/>
      <c r="EIZ142" s="14"/>
      <c r="EJA142" s="14"/>
      <c r="EJB142" s="14"/>
      <c r="EJC142" s="14"/>
      <c r="EJD142" s="14"/>
      <c r="EJE142" s="14"/>
      <c r="EJF142" s="14"/>
      <c r="EJG142" s="14"/>
      <c r="EJH142" s="14"/>
      <c r="EJI142" s="14"/>
      <c r="EJJ142" s="14"/>
      <c r="EJK142" s="14"/>
      <c r="EJL142" s="14"/>
      <c r="EJM142" s="14"/>
      <c r="EJN142" s="14"/>
      <c r="EJO142" s="14"/>
      <c r="EJP142" s="14"/>
      <c r="EJQ142" s="14"/>
      <c r="EJR142" s="14"/>
      <c r="EJS142" s="14"/>
      <c r="EJT142" s="14"/>
      <c r="EJU142" s="14"/>
      <c r="EJV142" s="14"/>
      <c r="EJW142" s="14"/>
      <c r="EJX142" s="14"/>
      <c r="EJY142" s="14"/>
      <c r="EJZ142" s="14"/>
      <c r="EKA142" s="14"/>
      <c r="EKB142" s="14"/>
      <c r="EKC142" s="14"/>
      <c r="EKD142" s="14"/>
      <c r="EKE142" s="14"/>
      <c r="EKF142" s="14"/>
      <c r="EKG142" s="14"/>
      <c r="EKH142" s="14"/>
      <c r="EKI142" s="14"/>
      <c r="EKJ142" s="14"/>
      <c r="EKK142" s="14"/>
      <c r="EKL142" s="14"/>
      <c r="EKM142" s="14"/>
      <c r="EKN142" s="14"/>
      <c r="EKO142" s="14"/>
      <c r="EKP142" s="14"/>
      <c r="EKQ142" s="14"/>
      <c r="EKR142" s="14"/>
      <c r="EKS142" s="14"/>
      <c r="EKT142" s="14"/>
      <c r="EKU142" s="14"/>
      <c r="EKV142" s="14"/>
      <c r="EKW142" s="14"/>
      <c r="EKX142" s="14"/>
      <c r="EKY142" s="14"/>
      <c r="EKZ142" s="14"/>
      <c r="ELA142" s="14"/>
      <c r="ELB142" s="14"/>
      <c r="ELC142" s="14"/>
      <c r="ELD142" s="14"/>
      <c r="ELE142" s="14"/>
      <c r="ELF142" s="14"/>
      <c r="ELG142" s="14"/>
      <c r="ELH142" s="14"/>
      <c r="ELI142" s="14"/>
      <c r="ELJ142" s="14"/>
      <c r="ELK142" s="14"/>
      <c r="ELL142" s="14"/>
      <c r="ELM142" s="14"/>
      <c r="ELN142" s="14"/>
      <c r="ELO142" s="14"/>
      <c r="ELP142" s="14"/>
      <c r="ELQ142" s="14"/>
      <c r="ELR142" s="14"/>
      <c r="ELS142" s="14"/>
      <c r="ELT142" s="14"/>
      <c r="ELU142" s="14"/>
      <c r="ELV142" s="14"/>
      <c r="ELW142" s="14"/>
      <c r="ELX142" s="14"/>
      <c r="ELY142" s="14"/>
      <c r="ELZ142" s="14"/>
      <c r="EMA142" s="14"/>
      <c r="EMB142" s="14"/>
      <c r="EMC142" s="14"/>
      <c r="EMD142" s="14"/>
      <c r="EME142" s="14"/>
      <c r="EMF142" s="14"/>
      <c r="EMG142" s="14"/>
      <c r="EMH142" s="14"/>
      <c r="EMI142" s="14"/>
      <c r="EMJ142" s="14"/>
      <c r="EMK142" s="14"/>
      <c r="EML142" s="14"/>
      <c r="EMM142" s="14"/>
      <c r="EMN142" s="14"/>
      <c r="EMO142" s="14"/>
      <c r="EMP142" s="14"/>
      <c r="EMQ142" s="14"/>
      <c r="EMR142" s="14"/>
      <c r="EMS142" s="14"/>
      <c r="EMT142" s="14"/>
      <c r="EMU142" s="14"/>
      <c r="EMV142" s="14"/>
      <c r="EMW142" s="14"/>
      <c r="EMX142" s="14"/>
      <c r="EMY142" s="14"/>
      <c r="EMZ142" s="14"/>
      <c r="ENA142" s="14"/>
      <c r="ENB142" s="14"/>
      <c r="ENC142" s="14"/>
      <c r="END142" s="14"/>
      <c r="ENE142" s="14"/>
      <c r="ENF142" s="14"/>
      <c r="ENG142" s="14"/>
      <c r="ENH142" s="14"/>
      <c r="ENI142" s="14"/>
      <c r="ENJ142" s="14"/>
      <c r="ENK142" s="14"/>
      <c r="ENL142" s="14"/>
      <c r="ENM142" s="14"/>
      <c r="ENN142" s="14"/>
      <c r="ENO142" s="14"/>
      <c r="ENP142" s="14"/>
      <c r="ENQ142" s="14"/>
      <c r="ENR142" s="14"/>
      <c r="ENS142" s="14"/>
      <c r="ENT142" s="14"/>
      <c r="ENU142" s="14"/>
      <c r="ENV142" s="14"/>
      <c r="ENW142" s="14"/>
      <c r="ENX142" s="14"/>
      <c r="ENY142" s="14"/>
      <c r="ENZ142" s="14"/>
      <c r="EOA142" s="14"/>
      <c r="EOB142" s="14"/>
      <c r="EOC142" s="14"/>
      <c r="EOD142" s="14"/>
      <c r="EOE142" s="14"/>
      <c r="EOF142" s="14"/>
      <c r="EOG142" s="14"/>
      <c r="EOH142" s="14"/>
      <c r="EOI142" s="14"/>
      <c r="EOJ142" s="14"/>
      <c r="EOK142" s="14"/>
      <c r="EOL142" s="14"/>
      <c r="EOM142" s="14"/>
      <c r="EON142" s="14"/>
      <c r="EOO142" s="14"/>
      <c r="EOP142" s="14"/>
      <c r="EOQ142" s="14"/>
      <c r="EOR142" s="14"/>
      <c r="EOS142" s="14"/>
      <c r="EOT142" s="14"/>
      <c r="EOU142" s="14"/>
      <c r="EOV142" s="14"/>
      <c r="EOW142" s="14"/>
      <c r="EOX142" s="14"/>
      <c r="EOY142" s="14"/>
      <c r="EOZ142" s="14"/>
      <c r="EPA142" s="14"/>
      <c r="EPB142" s="14"/>
      <c r="EPC142" s="14"/>
      <c r="EPD142" s="14"/>
      <c r="EPE142" s="14"/>
      <c r="EPF142" s="14"/>
      <c r="EPG142" s="14"/>
      <c r="EPH142" s="14"/>
      <c r="EPI142" s="14"/>
      <c r="EPJ142" s="14"/>
      <c r="EPK142" s="14"/>
      <c r="EPL142" s="14"/>
      <c r="EPM142" s="14"/>
      <c r="EPN142" s="14"/>
      <c r="EPO142" s="14"/>
      <c r="EPP142" s="14"/>
      <c r="EPQ142" s="14"/>
      <c r="EPR142" s="14"/>
      <c r="EPS142" s="14"/>
      <c r="EPT142" s="14"/>
      <c r="EPU142" s="14"/>
      <c r="EPV142" s="14"/>
      <c r="EPW142" s="14"/>
      <c r="EPX142" s="14"/>
      <c r="EPY142" s="14"/>
      <c r="EPZ142" s="14"/>
      <c r="EQA142" s="14"/>
      <c r="EQB142" s="14"/>
      <c r="EQC142" s="14"/>
      <c r="EQD142" s="14"/>
      <c r="EQE142" s="14"/>
      <c r="EQF142" s="14"/>
      <c r="EQG142" s="14"/>
      <c r="EQH142" s="14"/>
      <c r="EQI142" s="14"/>
      <c r="EQJ142" s="14"/>
      <c r="EQK142" s="14"/>
      <c r="EQL142" s="14"/>
      <c r="EQM142" s="14"/>
      <c r="EQN142" s="14"/>
      <c r="EQO142" s="14"/>
      <c r="EQP142" s="14"/>
      <c r="EQQ142" s="14"/>
      <c r="EQR142" s="14"/>
      <c r="EQS142" s="14"/>
      <c r="EQT142" s="14"/>
      <c r="EQU142" s="14"/>
      <c r="EQV142" s="14"/>
      <c r="EQW142" s="14"/>
      <c r="EQX142" s="14"/>
      <c r="EQY142" s="14"/>
      <c r="EQZ142" s="14"/>
      <c r="ERA142" s="14"/>
      <c r="ERB142" s="14"/>
      <c r="ERC142" s="14"/>
      <c r="ERD142" s="14"/>
      <c r="ERE142" s="14"/>
      <c r="ERF142" s="14"/>
      <c r="ERG142" s="14"/>
      <c r="ERH142" s="14"/>
      <c r="ERI142" s="14"/>
      <c r="ERJ142" s="14"/>
      <c r="ERK142" s="14"/>
      <c r="ERL142" s="14"/>
      <c r="ERM142" s="14"/>
      <c r="ERN142" s="14"/>
      <c r="ERO142" s="14"/>
      <c r="ERP142" s="14"/>
      <c r="ERQ142" s="14"/>
      <c r="ERR142" s="14"/>
      <c r="ERS142" s="14"/>
      <c r="ERT142" s="14"/>
      <c r="ERU142" s="14"/>
      <c r="ERV142" s="14"/>
      <c r="ERW142" s="14"/>
      <c r="ERX142" s="14"/>
      <c r="ERY142" s="14"/>
      <c r="ERZ142" s="14"/>
      <c r="ESA142" s="14"/>
      <c r="ESB142" s="14"/>
      <c r="ESC142" s="14"/>
      <c r="ESD142" s="14"/>
      <c r="ESE142" s="14"/>
      <c r="ESF142" s="14"/>
      <c r="ESG142" s="14"/>
      <c r="ESH142" s="14"/>
      <c r="ESI142" s="14"/>
      <c r="ESJ142" s="14"/>
      <c r="ESK142" s="14"/>
      <c r="ESL142" s="14"/>
      <c r="ESM142" s="14"/>
      <c r="ESN142" s="14"/>
      <c r="ESO142" s="14"/>
      <c r="ESP142" s="14"/>
      <c r="ESQ142" s="14"/>
      <c r="ESR142" s="14"/>
      <c r="ESS142" s="14"/>
      <c r="EST142" s="14"/>
      <c r="ESU142" s="14"/>
      <c r="ESV142" s="14"/>
      <c r="ESW142" s="14"/>
      <c r="ESX142" s="14"/>
      <c r="ESY142" s="14"/>
      <c r="ESZ142" s="14"/>
      <c r="ETA142" s="14"/>
      <c r="ETB142" s="14"/>
      <c r="ETC142" s="14"/>
      <c r="ETD142" s="14"/>
      <c r="ETE142" s="14"/>
      <c r="ETF142" s="14"/>
      <c r="ETG142" s="14"/>
      <c r="ETH142" s="14"/>
      <c r="ETI142" s="14"/>
      <c r="ETJ142" s="14"/>
      <c r="ETK142" s="14"/>
      <c r="ETL142" s="14"/>
      <c r="ETM142" s="14"/>
      <c r="ETN142" s="14"/>
      <c r="ETO142" s="14"/>
      <c r="ETP142" s="14"/>
      <c r="ETQ142" s="14"/>
      <c r="ETR142" s="14"/>
      <c r="ETS142" s="14"/>
      <c r="ETT142" s="14"/>
      <c r="ETU142" s="14"/>
      <c r="ETV142" s="14"/>
      <c r="ETW142" s="14"/>
      <c r="ETX142" s="14"/>
      <c r="ETY142" s="14"/>
      <c r="ETZ142" s="14"/>
      <c r="EUA142" s="14"/>
      <c r="EUB142" s="14"/>
      <c r="EUC142" s="14"/>
      <c r="EUD142" s="14"/>
      <c r="EUE142" s="14"/>
      <c r="EUF142" s="14"/>
      <c r="EUG142" s="14"/>
      <c r="EUH142" s="14"/>
      <c r="EUI142" s="14"/>
      <c r="EUJ142" s="14"/>
      <c r="EUK142" s="14"/>
      <c r="EUL142" s="14"/>
      <c r="EUM142" s="14"/>
      <c r="EUN142" s="14"/>
      <c r="EUO142" s="14"/>
      <c r="EUP142" s="14"/>
      <c r="EUQ142" s="14"/>
      <c r="EUR142" s="14"/>
      <c r="EUS142" s="14"/>
      <c r="EUT142" s="14"/>
      <c r="EUU142" s="14"/>
      <c r="EUV142" s="14"/>
      <c r="EUW142" s="14"/>
      <c r="EUX142" s="14"/>
      <c r="EUY142" s="14"/>
      <c r="EUZ142" s="14"/>
      <c r="EVA142" s="14"/>
      <c r="EVB142" s="14"/>
      <c r="EVC142" s="14"/>
      <c r="EVD142" s="14"/>
      <c r="EVE142" s="14"/>
      <c r="EVF142" s="14"/>
      <c r="EVG142" s="14"/>
      <c r="EVH142" s="14"/>
      <c r="EVI142" s="14"/>
      <c r="EVJ142" s="14"/>
      <c r="EVK142" s="14"/>
      <c r="EVL142" s="14"/>
      <c r="EVM142" s="14"/>
      <c r="EVN142" s="14"/>
      <c r="EVO142" s="14"/>
      <c r="EVP142" s="14"/>
      <c r="EVQ142" s="14"/>
      <c r="EVR142" s="14"/>
      <c r="EVS142" s="14"/>
      <c r="EVT142" s="14"/>
      <c r="EVU142" s="14"/>
      <c r="EVV142" s="14"/>
      <c r="EVW142" s="14"/>
      <c r="EVX142" s="14"/>
      <c r="EVY142" s="14"/>
      <c r="EVZ142" s="14"/>
      <c r="EWA142" s="14"/>
      <c r="EWB142" s="14"/>
      <c r="EWC142" s="14"/>
      <c r="EWD142" s="14"/>
      <c r="EWE142" s="14"/>
      <c r="EWF142" s="14"/>
      <c r="EWG142" s="14"/>
      <c r="EWH142" s="14"/>
      <c r="EWI142" s="14"/>
      <c r="EWJ142" s="14"/>
      <c r="EWK142" s="14"/>
      <c r="EWL142" s="14"/>
      <c r="EWM142" s="14"/>
      <c r="EWN142" s="14"/>
      <c r="EWO142" s="14"/>
      <c r="EWP142" s="14"/>
      <c r="EWQ142" s="14"/>
      <c r="EWR142" s="14"/>
      <c r="EWS142" s="14"/>
      <c r="EWT142" s="14"/>
      <c r="EWU142" s="14"/>
      <c r="EWV142" s="14"/>
      <c r="EWW142" s="14"/>
      <c r="EWX142" s="14"/>
      <c r="EWY142" s="14"/>
      <c r="EWZ142" s="14"/>
      <c r="EXA142" s="14"/>
      <c r="EXB142" s="14"/>
      <c r="EXC142" s="14"/>
      <c r="EXD142" s="14"/>
      <c r="EXE142" s="14"/>
      <c r="EXF142" s="14"/>
      <c r="EXG142" s="14"/>
      <c r="EXH142" s="14"/>
      <c r="EXI142" s="14"/>
      <c r="EXJ142" s="14"/>
      <c r="EXK142" s="14"/>
      <c r="EXL142" s="14"/>
      <c r="EXM142" s="14"/>
      <c r="EXN142" s="14"/>
      <c r="EXO142" s="14"/>
      <c r="EXP142" s="14"/>
      <c r="EXQ142" s="14"/>
      <c r="EXR142" s="14"/>
      <c r="EXS142" s="14"/>
      <c r="EXT142" s="14"/>
      <c r="EXU142" s="14"/>
      <c r="EXV142" s="14"/>
      <c r="EXW142" s="14"/>
      <c r="EXX142" s="14"/>
      <c r="EXY142" s="14"/>
      <c r="EXZ142" s="14"/>
      <c r="EYA142" s="14"/>
      <c r="EYB142" s="14"/>
      <c r="EYC142" s="14"/>
      <c r="EYD142" s="14"/>
      <c r="EYE142" s="14"/>
      <c r="EYF142" s="14"/>
      <c r="EYG142" s="14"/>
      <c r="EYH142" s="14"/>
      <c r="EYI142" s="14"/>
      <c r="EYJ142" s="14"/>
      <c r="EYK142" s="14"/>
      <c r="EYL142" s="14"/>
      <c r="EYM142" s="14"/>
      <c r="EYN142" s="14"/>
      <c r="EYO142" s="14"/>
      <c r="EYP142" s="14"/>
      <c r="EYQ142" s="14"/>
      <c r="EYR142" s="14"/>
      <c r="EYS142" s="14"/>
      <c r="EYT142" s="14"/>
      <c r="EYU142" s="14"/>
      <c r="EYV142" s="14"/>
      <c r="EYW142" s="14"/>
      <c r="EYX142" s="14"/>
      <c r="EYY142" s="14"/>
      <c r="EYZ142" s="14"/>
      <c r="EZA142" s="14"/>
      <c r="EZB142" s="14"/>
      <c r="EZC142" s="14"/>
      <c r="EZD142" s="14"/>
      <c r="EZE142" s="14"/>
      <c r="EZF142" s="14"/>
      <c r="EZG142" s="14"/>
      <c r="EZH142" s="14"/>
      <c r="EZI142" s="14"/>
      <c r="EZJ142" s="14"/>
      <c r="EZK142" s="14"/>
      <c r="EZL142" s="14"/>
      <c r="EZM142" s="14"/>
      <c r="EZN142" s="14"/>
      <c r="EZO142" s="14"/>
      <c r="EZP142" s="14"/>
      <c r="EZQ142" s="14"/>
      <c r="EZR142" s="14"/>
      <c r="EZS142" s="14"/>
      <c r="EZT142" s="14"/>
      <c r="EZU142" s="14"/>
      <c r="EZV142" s="14"/>
      <c r="EZW142" s="14"/>
      <c r="EZX142" s="14"/>
      <c r="EZY142" s="14"/>
      <c r="EZZ142" s="14"/>
      <c r="FAA142" s="14"/>
      <c r="FAB142" s="14"/>
      <c r="FAC142" s="14"/>
      <c r="FAD142" s="14"/>
      <c r="FAE142" s="14"/>
      <c r="FAF142" s="14"/>
      <c r="FAG142" s="14"/>
      <c r="FAH142" s="14"/>
      <c r="FAI142" s="14"/>
      <c r="FAJ142" s="14"/>
      <c r="FAK142" s="14"/>
      <c r="FAL142" s="14"/>
      <c r="FAM142" s="14"/>
      <c r="FAN142" s="14"/>
      <c r="FAO142" s="14"/>
      <c r="FAP142" s="14"/>
      <c r="FAQ142" s="14"/>
      <c r="FAR142" s="14"/>
      <c r="FAS142" s="14"/>
      <c r="FAT142" s="14"/>
      <c r="FAU142" s="14"/>
      <c r="FAV142" s="14"/>
      <c r="FAW142" s="14"/>
      <c r="FAX142" s="14"/>
      <c r="FAY142" s="14"/>
      <c r="FAZ142" s="14"/>
      <c r="FBA142" s="14"/>
      <c r="FBB142" s="14"/>
      <c r="FBC142" s="14"/>
      <c r="FBD142" s="14"/>
      <c r="FBE142" s="14"/>
      <c r="FBF142" s="14"/>
      <c r="FBG142" s="14"/>
      <c r="FBH142" s="14"/>
      <c r="FBI142" s="14"/>
      <c r="FBJ142" s="14"/>
      <c r="FBK142" s="14"/>
      <c r="FBL142" s="14"/>
      <c r="FBM142" s="14"/>
      <c r="FBN142" s="14"/>
      <c r="FBO142" s="14"/>
      <c r="FBP142" s="14"/>
      <c r="FBQ142" s="14"/>
      <c r="FBR142" s="14"/>
      <c r="FBS142" s="14"/>
      <c r="FBT142" s="14"/>
      <c r="FBU142" s="14"/>
      <c r="FBV142" s="14"/>
      <c r="FBW142" s="14"/>
      <c r="FBX142" s="14"/>
      <c r="FBY142" s="14"/>
      <c r="FBZ142" s="14"/>
      <c r="FCA142" s="14"/>
      <c r="FCB142" s="14"/>
      <c r="FCC142" s="14"/>
      <c r="FCD142" s="14"/>
      <c r="FCE142" s="14"/>
      <c r="FCF142" s="14"/>
      <c r="FCG142" s="14"/>
      <c r="FCH142" s="14"/>
      <c r="FCI142" s="14"/>
      <c r="FCJ142" s="14"/>
      <c r="FCK142" s="14"/>
      <c r="FCL142" s="14"/>
      <c r="FCM142" s="14"/>
      <c r="FCN142" s="14"/>
      <c r="FCO142" s="14"/>
      <c r="FCP142" s="14"/>
      <c r="FCQ142" s="14"/>
      <c r="FCR142" s="14"/>
      <c r="FCS142" s="14"/>
      <c r="FCT142" s="14"/>
      <c r="FCU142" s="14"/>
      <c r="FCV142" s="14"/>
      <c r="FCW142" s="14"/>
      <c r="FCX142" s="14"/>
      <c r="FCY142" s="14"/>
      <c r="FCZ142" s="14"/>
      <c r="FDA142" s="14"/>
      <c r="FDB142" s="14"/>
      <c r="FDC142" s="14"/>
      <c r="FDD142" s="14"/>
      <c r="FDE142" s="14"/>
      <c r="FDF142" s="14"/>
      <c r="FDG142" s="14"/>
      <c r="FDH142" s="14"/>
      <c r="FDI142" s="14"/>
      <c r="FDJ142" s="14"/>
      <c r="FDK142" s="14"/>
      <c r="FDL142" s="14"/>
      <c r="FDM142" s="14"/>
      <c r="FDN142" s="14"/>
      <c r="FDO142" s="14"/>
      <c r="FDP142" s="14"/>
      <c r="FDQ142" s="14"/>
      <c r="FDR142" s="14"/>
      <c r="FDS142" s="14"/>
      <c r="FDT142" s="14"/>
      <c r="FDU142" s="14"/>
      <c r="FDV142" s="14"/>
      <c r="FDW142" s="14"/>
      <c r="FDX142" s="14"/>
      <c r="FDY142" s="14"/>
      <c r="FDZ142" s="14"/>
      <c r="FEA142" s="14"/>
      <c r="FEB142" s="14"/>
      <c r="FEC142" s="14"/>
      <c r="FED142" s="14"/>
      <c r="FEE142" s="14"/>
      <c r="FEF142" s="14"/>
      <c r="FEG142" s="14"/>
      <c r="FEH142" s="14"/>
      <c r="FEI142" s="14"/>
      <c r="FEJ142" s="14"/>
      <c r="FEK142" s="14"/>
      <c r="FEL142" s="14"/>
      <c r="FEM142" s="14"/>
      <c r="FEN142" s="14"/>
      <c r="FEO142" s="14"/>
      <c r="FEP142" s="14"/>
      <c r="FEQ142" s="14"/>
      <c r="FER142" s="14"/>
      <c r="FES142" s="14"/>
      <c r="FET142" s="14"/>
      <c r="FEU142" s="14"/>
      <c r="FEV142" s="14"/>
      <c r="FEW142" s="14"/>
      <c r="FEX142" s="14"/>
      <c r="FEY142" s="14"/>
      <c r="FEZ142" s="14"/>
      <c r="FFA142" s="14"/>
      <c r="FFB142" s="14"/>
      <c r="FFC142" s="14"/>
      <c r="FFD142" s="14"/>
      <c r="FFE142" s="14"/>
      <c r="FFF142" s="14"/>
      <c r="FFG142" s="14"/>
      <c r="FFH142" s="14"/>
      <c r="FFI142" s="14"/>
      <c r="FFJ142" s="14"/>
      <c r="FFK142" s="14"/>
      <c r="FFL142" s="14"/>
      <c r="FFM142" s="14"/>
      <c r="FFN142" s="14"/>
      <c r="FFO142" s="14"/>
      <c r="FFP142" s="14"/>
      <c r="FFQ142" s="14"/>
      <c r="FFR142" s="14"/>
      <c r="FFS142" s="14"/>
      <c r="FFT142" s="14"/>
      <c r="FFU142" s="14"/>
      <c r="FFV142" s="14"/>
      <c r="FFW142" s="14"/>
      <c r="FFX142" s="14"/>
      <c r="FFY142" s="14"/>
      <c r="FFZ142" s="14"/>
      <c r="FGA142" s="14"/>
      <c r="FGB142" s="14"/>
      <c r="FGC142" s="14"/>
      <c r="FGD142" s="14"/>
      <c r="FGE142" s="14"/>
      <c r="FGF142" s="14"/>
      <c r="FGG142" s="14"/>
      <c r="FGH142" s="14"/>
      <c r="FGI142" s="14"/>
      <c r="FGJ142" s="14"/>
      <c r="FGK142" s="14"/>
      <c r="FGL142" s="14"/>
      <c r="FGM142" s="14"/>
      <c r="FGN142" s="14"/>
      <c r="FGO142" s="14"/>
      <c r="FGP142" s="14"/>
      <c r="FGQ142" s="14"/>
      <c r="FGR142" s="14"/>
      <c r="FGS142" s="14"/>
      <c r="FGT142" s="14"/>
      <c r="FGU142" s="14"/>
      <c r="FGV142" s="14"/>
      <c r="FGW142" s="14"/>
      <c r="FGX142" s="14"/>
      <c r="FGY142" s="14"/>
      <c r="FGZ142" s="14"/>
      <c r="FHA142" s="14"/>
      <c r="FHB142" s="14"/>
      <c r="FHC142" s="14"/>
      <c r="FHD142" s="14"/>
      <c r="FHE142" s="14"/>
      <c r="FHF142" s="14"/>
      <c r="FHG142" s="14"/>
      <c r="FHH142" s="14"/>
      <c r="FHI142" s="14"/>
      <c r="FHJ142" s="14"/>
      <c r="FHK142" s="14"/>
      <c r="FHL142" s="14"/>
      <c r="FHM142" s="14"/>
      <c r="FHN142" s="14"/>
      <c r="FHO142" s="14"/>
      <c r="FHP142" s="14"/>
      <c r="FHQ142" s="14"/>
      <c r="FHR142" s="14"/>
      <c r="FHS142" s="14"/>
      <c r="FHT142" s="14"/>
      <c r="FHU142" s="14"/>
      <c r="FHV142" s="14"/>
      <c r="FHW142" s="14"/>
      <c r="FHX142" s="14"/>
      <c r="FHY142" s="14"/>
      <c r="FHZ142" s="14"/>
      <c r="FIA142" s="14"/>
      <c r="FIB142" s="14"/>
      <c r="FIC142" s="14"/>
      <c r="FID142" s="14"/>
      <c r="FIE142" s="14"/>
      <c r="FIF142" s="14"/>
      <c r="FIG142" s="14"/>
      <c r="FIH142" s="14"/>
      <c r="FII142" s="14"/>
      <c r="FIJ142" s="14"/>
      <c r="FIK142" s="14"/>
      <c r="FIL142" s="14"/>
      <c r="FIM142" s="14"/>
      <c r="FIN142" s="14"/>
      <c r="FIO142" s="14"/>
      <c r="FIP142" s="14"/>
      <c r="FIQ142" s="14"/>
      <c r="FIR142" s="14"/>
      <c r="FIS142" s="14"/>
      <c r="FIT142" s="14"/>
      <c r="FIU142" s="14"/>
      <c r="FIV142" s="14"/>
      <c r="FIW142" s="14"/>
      <c r="FIX142" s="14"/>
      <c r="FIY142" s="14"/>
      <c r="FIZ142" s="14"/>
      <c r="FJA142" s="14"/>
      <c r="FJB142" s="14"/>
      <c r="FJC142" s="14"/>
      <c r="FJD142" s="14"/>
      <c r="FJE142" s="14"/>
      <c r="FJF142" s="14"/>
      <c r="FJG142" s="14"/>
      <c r="FJH142" s="14"/>
      <c r="FJI142" s="14"/>
      <c r="FJJ142" s="14"/>
      <c r="FJK142" s="14"/>
      <c r="FJL142" s="14"/>
      <c r="FJM142" s="14"/>
      <c r="FJN142" s="14"/>
      <c r="FJO142" s="14"/>
      <c r="FJP142" s="14"/>
      <c r="FJQ142" s="14"/>
      <c r="FJR142" s="14"/>
      <c r="FJS142" s="14"/>
      <c r="FJT142" s="14"/>
      <c r="FJU142" s="14"/>
      <c r="FJV142" s="14"/>
      <c r="FJW142" s="14"/>
      <c r="FJX142" s="14"/>
      <c r="FJY142" s="14"/>
      <c r="FJZ142" s="14"/>
      <c r="FKA142" s="14"/>
      <c r="FKB142" s="14"/>
      <c r="FKC142" s="14"/>
      <c r="FKD142" s="14"/>
      <c r="FKE142" s="14"/>
      <c r="FKF142" s="14"/>
      <c r="FKG142" s="14"/>
      <c r="FKH142" s="14"/>
      <c r="FKI142" s="14"/>
      <c r="FKJ142" s="14"/>
      <c r="FKK142" s="14"/>
      <c r="FKL142" s="14"/>
      <c r="FKM142" s="14"/>
      <c r="FKN142" s="14"/>
      <c r="FKO142" s="14"/>
      <c r="FKP142" s="14"/>
      <c r="FKQ142" s="14"/>
      <c r="FKR142" s="14"/>
      <c r="FKS142" s="14"/>
      <c r="FKT142" s="14"/>
      <c r="FKU142" s="14"/>
      <c r="FKV142" s="14"/>
      <c r="FKW142" s="14"/>
      <c r="FKX142" s="14"/>
      <c r="FKY142" s="14"/>
      <c r="FKZ142" s="14"/>
      <c r="FLA142" s="14"/>
      <c r="FLB142" s="14"/>
      <c r="FLC142" s="14"/>
      <c r="FLD142" s="14"/>
      <c r="FLE142" s="14"/>
      <c r="FLF142" s="14"/>
      <c r="FLG142" s="14"/>
      <c r="FLH142" s="14"/>
      <c r="FLI142" s="14"/>
      <c r="FLJ142" s="14"/>
      <c r="FLK142" s="14"/>
      <c r="FLL142" s="14"/>
      <c r="FLM142" s="14"/>
      <c r="FLN142" s="14"/>
      <c r="FLO142" s="14"/>
      <c r="FLP142" s="14"/>
      <c r="FLQ142" s="14"/>
      <c r="FLR142" s="14"/>
      <c r="FLS142" s="14"/>
      <c r="FLT142" s="14"/>
      <c r="FLU142" s="14"/>
      <c r="FLV142" s="14"/>
      <c r="FLW142" s="14"/>
      <c r="FLX142" s="14"/>
      <c r="FLY142" s="14"/>
      <c r="FLZ142" s="14"/>
      <c r="FMA142" s="14"/>
      <c r="FMB142" s="14"/>
      <c r="FMC142" s="14"/>
      <c r="FMD142" s="14"/>
      <c r="FME142" s="14"/>
      <c r="FMF142" s="14"/>
      <c r="FMG142" s="14"/>
      <c r="FMH142" s="14"/>
      <c r="FMI142" s="14"/>
      <c r="FMJ142" s="14"/>
      <c r="FMK142" s="14"/>
      <c r="FML142" s="14"/>
      <c r="FMM142" s="14"/>
      <c r="FMN142" s="14"/>
      <c r="FMO142" s="14"/>
      <c r="FMP142" s="14"/>
      <c r="FMQ142" s="14"/>
      <c r="FMR142" s="14"/>
      <c r="FMS142" s="14"/>
      <c r="FMT142" s="14"/>
      <c r="FMU142" s="14"/>
      <c r="FMV142" s="14"/>
      <c r="FMW142" s="14"/>
      <c r="FMX142" s="14"/>
      <c r="FMY142" s="14"/>
      <c r="FMZ142" s="14"/>
      <c r="FNA142" s="14"/>
      <c r="FNB142" s="14"/>
      <c r="FNC142" s="14"/>
      <c r="FND142" s="14"/>
      <c r="FNE142" s="14"/>
      <c r="FNF142" s="14"/>
      <c r="FNG142" s="14"/>
      <c r="FNH142" s="14"/>
      <c r="FNI142" s="14"/>
      <c r="FNJ142" s="14"/>
      <c r="FNK142" s="14"/>
      <c r="FNL142" s="14"/>
      <c r="FNM142" s="14"/>
      <c r="FNN142" s="14"/>
      <c r="FNO142" s="14"/>
      <c r="FNP142" s="14"/>
      <c r="FNQ142" s="14"/>
      <c r="FNR142" s="14"/>
      <c r="FNS142" s="14"/>
      <c r="FNT142" s="14"/>
      <c r="FNU142" s="14"/>
      <c r="FNV142" s="14"/>
      <c r="FNW142" s="14"/>
      <c r="FNX142" s="14"/>
      <c r="FNY142" s="14"/>
      <c r="FNZ142" s="14"/>
      <c r="FOA142" s="14"/>
      <c r="FOB142" s="14"/>
      <c r="FOC142" s="14"/>
      <c r="FOD142" s="14"/>
      <c r="FOE142" s="14"/>
      <c r="FOF142" s="14"/>
      <c r="FOG142" s="14"/>
      <c r="FOH142" s="14"/>
      <c r="FOI142" s="14"/>
      <c r="FOJ142" s="14"/>
      <c r="FOK142" s="14"/>
      <c r="FOL142" s="14"/>
      <c r="FOM142" s="14"/>
      <c r="FON142" s="14"/>
      <c r="FOO142" s="14"/>
      <c r="FOP142" s="14"/>
      <c r="FOQ142" s="14"/>
      <c r="FOR142" s="14"/>
      <c r="FOS142" s="14"/>
      <c r="FOT142" s="14"/>
      <c r="FOU142" s="14"/>
      <c r="FOV142" s="14"/>
      <c r="FOW142" s="14"/>
      <c r="FOX142" s="14"/>
      <c r="FOY142" s="14"/>
      <c r="FOZ142" s="14"/>
      <c r="FPA142" s="14"/>
      <c r="FPB142" s="14"/>
      <c r="FPC142" s="14"/>
      <c r="FPD142" s="14"/>
      <c r="FPE142" s="14"/>
      <c r="FPF142" s="14"/>
      <c r="FPG142" s="14"/>
      <c r="FPH142" s="14"/>
      <c r="FPI142" s="14"/>
      <c r="FPJ142" s="14"/>
      <c r="FPK142" s="14"/>
      <c r="FPL142" s="14"/>
      <c r="FPM142" s="14"/>
      <c r="FPN142" s="14"/>
      <c r="FPO142" s="14"/>
      <c r="FPP142" s="14"/>
      <c r="FPQ142" s="14"/>
      <c r="FPR142" s="14"/>
      <c r="FPS142" s="14"/>
      <c r="FPT142" s="14"/>
      <c r="FPU142" s="14"/>
      <c r="FPV142" s="14"/>
      <c r="FPW142" s="14"/>
      <c r="FPX142" s="14"/>
      <c r="FPY142" s="14"/>
      <c r="FPZ142" s="14"/>
      <c r="FQA142" s="14"/>
      <c r="FQB142" s="14"/>
      <c r="FQC142" s="14"/>
      <c r="FQD142" s="14"/>
      <c r="FQE142" s="14"/>
      <c r="FQF142" s="14"/>
      <c r="FQG142" s="14"/>
      <c r="FQH142" s="14"/>
      <c r="FQI142" s="14"/>
      <c r="FQJ142" s="14"/>
      <c r="FQK142" s="14"/>
      <c r="FQL142" s="14"/>
      <c r="FQM142" s="14"/>
      <c r="FQN142" s="14"/>
      <c r="FQO142" s="14"/>
      <c r="FQP142" s="14"/>
      <c r="FQQ142" s="14"/>
      <c r="FQR142" s="14"/>
      <c r="FQS142" s="14"/>
      <c r="FQT142" s="14"/>
      <c r="FQU142" s="14"/>
      <c r="FQV142" s="14"/>
      <c r="FQW142" s="14"/>
      <c r="FQX142" s="14"/>
      <c r="FQY142" s="14"/>
      <c r="FQZ142" s="14"/>
      <c r="FRA142" s="14"/>
      <c r="FRB142" s="14"/>
      <c r="FRC142" s="14"/>
      <c r="FRD142" s="14"/>
      <c r="FRE142" s="14"/>
      <c r="FRF142" s="14"/>
      <c r="FRG142" s="14"/>
      <c r="FRH142" s="14"/>
      <c r="FRI142" s="14"/>
      <c r="FRJ142" s="14"/>
      <c r="FRK142" s="14"/>
      <c r="FRL142" s="14"/>
      <c r="FRM142" s="14"/>
      <c r="FRN142" s="14"/>
      <c r="FRO142" s="14"/>
      <c r="FRP142" s="14"/>
      <c r="FRQ142" s="14"/>
      <c r="FRR142" s="14"/>
      <c r="FRS142" s="14"/>
      <c r="FRT142" s="14"/>
      <c r="FRU142" s="14"/>
      <c r="FRV142" s="14"/>
      <c r="FRW142" s="14"/>
      <c r="FRX142" s="14"/>
      <c r="FRY142" s="14"/>
      <c r="FRZ142" s="14"/>
      <c r="FSA142" s="14"/>
      <c r="FSB142" s="14"/>
      <c r="FSC142" s="14"/>
      <c r="FSD142" s="14"/>
      <c r="FSE142" s="14"/>
      <c r="FSF142" s="14"/>
      <c r="FSG142" s="14"/>
      <c r="FSH142" s="14"/>
      <c r="FSI142" s="14"/>
      <c r="FSJ142" s="14"/>
      <c r="FSK142" s="14"/>
      <c r="FSL142" s="14"/>
      <c r="FSM142" s="14"/>
      <c r="FSN142" s="14"/>
      <c r="FSO142" s="14"/>
      <c r="FSP142" s="14"/>
      <c r="FSQ142" s="14"/>
      <c r="FSR142" s="14"/>
      <c r="FSS142" s="14"/>
      <c r="FST142" s="14"/>
      <c r="FSU142" s="14"/>
      <c r="FSV142" s="14"/>
      <c r="FSW142" s="14"/>
      <c r="FSX142" s="14"/>
      <c r="FSY142" s="14"/>
      <c r="FSZ142" s="14"/>
      <c r="FTA142" s="14"/>
      <c r="FTB142" s="14"/>
      <c r="FTC142" s="14"/>
      <c r="FTD142" s="14"/>
      <c r="FTE142" s="14"/>
      <c r="FTF142" s="14"/>
      <c r="FTG142" s="14"/>
      <c r="FTH142" s="14"/>
      <c r="FTI142" s="14"/>
      <c r="FTJ142" s="14"/>
      <c r="FTK142" s="14"/>
      <c r="FTL142" s="14"/>
      <c r="FTM142" s="14"/>
      <c r="FTN142" s="14"/>
      <c r="FTO142" s="14"/>
      <c r="FTP142" s="14"/>
      <c r="FTQ142" s="14"/>
      <c r="FTR142" s="14"/>
      <c r="FTS142" s="14"/>
      <c r="FTT142" s="14"/>
      <c r="FTU142" s="14"/>
      <c r="FTV142" s="14"/>
      <c r="FTW142" s="14"/>
      <c r="FTX142" s="14"/>
      <c r="FTY142" s="14"/>
      <c r="FTZ142" s="14"/>
      <c r="FUA142" s="14"/>
      <c r="FUB142" s="14"/>
      <c r="FUC142" s="14"/>
      <c r="FUD142" s="14"/>
      <c r="FUE142" s="14"/>
      <c r="FUF142" s="14"/>
      <c r="FUG142" s="14"/>
      <c r="FUH142" s="14"/>
      <c r="FUI142" s="14"/>
      <c r="FUJ142" s="14"/>
      <c r="FUK142" s="14"/>
      <c r="FUL142" s="14"/>
      <c r="FUM142" s="14"/>
      <c r="FUN142" s="14"/>
      <c r="FUO142" s="14"/>
      <c r="FUP142" s="14"/>
      <c r="FUQ142" s="14"/>
      <c r="FUR142" s="14"/>
      <c r="FUS142" s="14"/>
      <c r="FUT142" s="14"/>
      <c r="FUU142" s="14"/>
      <c r="FUV142" s="14"/>
      <c r="FUW142" s="14"/>
      <c r="FUX142" s="14"/>
      <c r="FUY142" s="14"/>
      <c r="FUZ142" s="14"/>
      <c r="FVA142" s="14"/>
      <c r="FVB142" s="14"/>
      <c r="FVC142" s="14"/>
      <c r="FVD142" s="14"/>
      <c r="FVE142" s="14"/>
      <c r="FVF142" s="14"/>
      <c r="FVG142" s="14"/>
      <c r="FVH142" s="14"/>
      <c r="FVI142" s="14"/>
      <c r="FVJ142" s="14"/>
      <c r="FVK142" s="14"/>
      <c r="FVL142" s="14"/>
      <c r="FVM142" s="14"/>
      <c r="FVN142" s="14"/>
      <c r="FVO142" s="14"/>
      <c r="FVP142" s="14"/>
      <c r="FVQ142" s="14"/>
      <c r="FVR142" s="14"/>
      <c r="FVS142" s="14"/>
      <c r="FVT142" s="14"/>
      <c r="FVU142" s="14"/>
      <c r="FVV142" s="14"/>
      <c r="FVW142" s="14"/>
      <c r="FVX142" s="14"/>
      <c r="FVY142" s="14"/>
      <c r="FVZ142" s="14"/>
      <c r="FWA142" s="14"/>
      <c r="FWB142" s="14"/>
      <c r="FWC142" s="14"/>
      <c r="FWD142" s="14"/>
      <c r="FWE142" s="14"/>
      <c r="FWF142" s="14"/>
      <c r="FWG142" s="14"/>
      <c r="FWH142" s="14"/>
      <c r="FWI142" s="14"/>
      <c r="FWJ142" s="14"/>
      <c r="FWK142" s="14"/>
      <c r="FWL142" s="14"/>
      <c r="FWM142" s="14"/>
      <c r="FWN142" s="14"/>
      <c r="FWO142" s="14"/>
      <c r="FWP142" s="14"/>
      <c r="FWQ142" s="14"/>
      <c r="FWR142" s="14"/>
      <c r="FWS142" s="14"/>
      <c r="FWT142" s="14"/>
      <c r="FWU142" s="14"/>
      <c r="FWV142" s="14"/>
      <c r="FWW142" s="14"/>
      <c r="FWX142" s="14"/>
      <c r="FWY142" s="14"/>
      <c r="FWZ142" s="14"/>
      <c r="FXA142" s="14"/>
      <c r="FXB142" s="14"/>
      <c r="FXC142" s="14"/>
      <c r="FXD142" s="14"/>
      <c r="FXE142" s="14"/>
      <c r="FXF142" s="14"/>
      <c r="FXG142" s="14"/>
      <c r="FXH142" s="14"/>
      <c r="FXI142" s="14"/>
      <c r="FXJ142" s="14"/>
      <c r="FXK142" s="14"/>
      <c r="FXL142" s="14"/>
      <c r="FXM142" s="14"/>
      <c r="FXN142" s="14"/>
      <c r="FXO142" s="14"/>
      <c r="FXP142" s="14"/>
      <c r="FXQ142" s="14"/>
      <c r="FXR142" s="14"/>
      <c r="FXS142" s="14"/>
      <c r="FXT142" s="14"/>
      <c r="FXU142" s="14"/>
      <c r="FXV142" s="14"/>
      <c r="FXW142" s="14"/>
      <c r="FXX142" s="14"/>
      <c r="FXY142" s="14"/>
      <c r="FXZ142" s="14"/>
      <c r="FYA142" s="14"/>
      <c r="FYB142" s="14"/>
      <c r="FYC142" s="14"/>
      <c r="FYD142" s="14"/>
      <c r="FYE142" s="14"/>
      <c r="FYF142" s="14"/>
      <c r="FYG142" s="14"/>
      <c r="FYH142" s="14"/>
      <c r="FYI142" s="14"/>
      <c r="FYJ142" s="14"/>
      <c r="FYK142" s="14"/>
      <c r="FYL142" s="14"/>
      <c r="FYM142" s="14"/>
      <c r="FYN142" s="14"/>
      <c r="FYO142" s="14"/>
      <c r="FYP142" s="14"/>
      <c r="FYQ142" s="14"/>
      <c r="FYR142" s="14"/>
      <c r="FYS142" s="14"/>
      <c r="FYT142" s="14"/>
      <c r="FYU142" s="14"/>
      <c r="FYV142" s="14"/>
      <c r="FYW142" s="14"/>
      <c r="FYX142" s="14"/>
      <c r="FYY142" s="14"/>
      <c r="FYZ142" s="14"/>
      <c r="FZA142" s="14"/>
      <c r="FZB142" s="14"/>
      <c r="FZC142" s="14"/>
      <c r="FZD142" s="14"/>
      <c r="FZE142" s="14"/>
      <c r="FZF142" s="14"/>
      <c r="FZG142" s="14"/>
      <c r="FZH142" s="14"/>
      <c r="FZI142" s="14"/>
      <c r="FZJ142" s="14"/>
      <c r="FZK142" s="14"/>
      <c r="FZL142" s="14"/>
      <c r="FZM142" s="14"/>
      <c r="FZN142" s="14"/>
      <c r="FZO142" s="14"/>
      <c r="FZP142" s="14"/>
      <c r="FZQ142" s="14"/>
      <c r="FZR142" s="14"/>
      <c r="FZS142" s="14"/>
      <c r="FZT142" s="14"/>
      <c r="FZU142" s="14"/>
      <c r="FZV142" s="14"/>
      <c r="FZW142" s="14"/>
      <c r="FZX142" s="14"/>
      <c r="FZY142" s="14"/>
      <c r="FZZ142" s="14"/>
      <c r="GAA142" s="14"/>
      <c r="GAB142" s="14"/>
      <c r="GAC142" s="14"/>
      <c r="GAD142" s="14"/>
      <c r="GAE142" s="14"/>
      <c r="GAF142" s="14"/>
      <c r="GAG142" s="14"/>
      <c r="GAH142" s="14"/>
      <c r="GAI142" s="14"/>
      <c r="GAJ142" s="14"/>
      <c r="GAK142" s="14"/>
      <c r="GAL142" s="14"/>
      <c r="GAM142" s="14"/>
      <c r="GAN142" s="14"/>
      <c r="GAO142" s="14"/>
      <c r="GAP142" s="14"/>
      <c r="GAQ142" s="14"/>
      <c r="GAR142" s="14"/>
      <c r="GAS142" s="14"/>
      <c r="GAT142" s="14"/>
      <c r="GAU142" s="14"/>
      <c r="GAV142" s="14"/>
      <c r="GAW142" s="14"/>
      <c r="GAX142" s="14"/>
      <c r="GAY142" s="14"/>
      <c r="GAZ142" s="14"/>
      <c r="GBA142" s="14"/>
      <c r="GBB142" s="14"/>
      <c r="GBC142" s="14"/>
      <c r="GBD142" s="14"/>
      <c r="GBE142" s="14"/>
      <c r="GBF142" s="14"/>
      <c r="GBG142" s="14"/>
      <c r="GBH142" s="14"/>
      <c r="GBI142" s="14"/>
      <c r="GBJ142" s="14"/>
      <c r="GBK142" s="14"/>
      <c r="GBL142" s="14"/>
      <c r="GBM142" s="14"/>
      <c r="GBN142" s="14"/>
      <c r="GBO142" s="14"/>
      <c r="GBP142" s="14"/>
      <c r="GBQ142" s="14"/>
      <c r="GBR142" s="14"/>
      <c r="GBS142" s="14"/>
      <c r="GBT142" s="14"/>
      <c r="GBU142" s="14"/>
      <c r="GBV142" s="14"/>
      <c r="GBW142" s="14"/>
      <c r="GBX142" s="14"/>
      <c r="GBY142" s="14"/>
      <c r="GBZ142" s="14"/>
      <c r="GCA142" s="14"/>
      <c r="GCB142" s="14"/>
      <c r="GCC142" s="14"/>
      <c r="GCD142" s="14"/>
      <c r="GCE142" s="14"/>
      <c r="GCF142" s="14"/>
      <c r="GCG142" s="14"/>
      <c r="GCH142" s="14"/>
      <c r="GCI142" s="14"/>
      <c r="GCJ142" s="14"/>
      <c r="GCK142" s="14"/>
      <c r="GCL142" s="14"/>
      <c r="GCM142" s="14"/>
      <c r="GCN142" s="14"/>
      <c r="GCO142" s="14"/>
      <c r="GCP142" s="14"/>
      <c r="GCQ142" s="14"/>
      <c r="GCR142" s="14"/>
      <c r="GCS142" s="14"/>
      <c r="GCT142" s="14"/>
      <c r="GCU142" s="14"/>
      <c r="GCV142" s="14"/>
      <c r="GCW142" s="14"/>
      <c r="GCX142" s="14"/>
      <c r="GCY142" s="14"/>
      <c r="GCZ142" s="14"/>
      <c r="GDA142" s="14"/>
      <c r="GDB142" s="14"/>
      <c r="GDC142" s="14"/>
      <c r="GDD142" s="14"/>
      <c r="GDE142" s="14"/>
      <c r="GDF142" s="14"/>
      <c r="GDG142" s="14"/>
      <c r="GDH142" s="14"/>
      <c r="GDI142" s="14"/>
      <c r="GDJ142" s="14"/>
      <c r="GDK142" s="14"/>
      <c r="GDL142" s="14"/>
      <c r="GDM142" s="14"/>
      <c r="GDN142" s="14"/>
      <c r="GDO142" s="14"/>
      <c r="GDP142" s="14"/>
      <c r="GDQ142" s="14"/>
      <c r="GDR142" s="14"/>
      <c r="GDS142" s="14"/>
      <c r="GDT142" s="14"/>
      <c r="GDU142" s="14"/>
      <c r="GDV142" s="14"/>
      <c r="GDW142" s="14"/>
      <c r="GDX142" s="14"/>
      <c r="GDY142" s="14"/>
      <c r="GDZ142" s="14"/>
      <c r="GEA142" s="14"/>
      <c r="GEB142" s="14"/>
      <c r="GEC142" s="14"/>
      <c r="GED142" s="14"/>
      <c r="GEE142" s="14"/>
      <c r="GEF142" s="14"/>
      <c r="GEG142" s="14"/>
      <c r="GEH142" s="14"/>
      <c r="GEI142" s="14"/>
      <c r="GEJ142" s="14"/>
      <c r="GEK142" s="14"/>
      <c r="GEL142" s="14"/>
      <c r="GEM142" s="14"/>
      <c r="GEN142" s="14"/>
      <c r="GEO142" s="14"/>
      <c r="GEP142" s="14"/>
      <c r="GEQ142" s="14"/>
      <c r="GER142" s="14"/>
      <c r="GES142" s="14"/>
      <c r="GET142" s="14"/>
      <c r="GEU142" s="14"/>
      <c r="GEV142" s="14"/>
      <c r="GEW142" s="14"/>
      <c r="GEX142" s="14"/>
      <c r="GEY142" s="14"/>
      <c r="GEZ142" s="14"/>
      <c r="GFA142" s="14"/>
      <c r="GFB142" s="14"/>
      <c r="GFC142" s="14"/>
      <c r="GFD142" s="14"/>
      <c r="GFE142" s="14"/>
      <c r="GFF142" s="14"/>
      <c r="GFG142" s="14"/>
      <c r="GFH142" s="14"/>
      <c r="GFI142" s="14"/>
      <c r="GFJ142" s="14"/>
      <c r="GFK142" s="14"/>
      <c r="GFL142" s="14"/>
      <c r="GFM142" s="14"/>
      <c r="GFN142" s="14"/>
      <c r="GFO142" s="14"/>
      <c r="GFP142" s="14"/>
      <c r="GFQ142" s="14"/>
      <c r="GFR142" s="14"/>
      <c r="GFS142" s="14"/>
      <c r="GFT142" s="14"/>
      <c r="GFU142" s="14"/>
      <c r="GFV142" s="14"/>
      <c r="GFW142" s="14"/>
      <c r="GFX142" s="14"/>
      <c r="GFY142" s="14"/>
      <c r="GFZ142" s="14"/>
      <c r="GGA142" s="14"/>
      <c r="GGB142" s="14"/>
      <c r="GGC142" s="14"/>
      <c r="GGD142" s="14"/>
      <c r="GGE142" s="14"/>
      <c r="GGF142" s="14"/>
      <c r="GGG142" s="14"/>
      <c r="GGH142" s="14"/>
      <c r="GGI142" s="14"/>
      <c r="GGJ142" s="14"/>
      <c r="GGK142" s="14"/>
      <c r="GGL142" s="14"/>
      <c r="GGM142" s="14"/>
      <c r="GGN142" s="14"/>
      <c r="GGO142" s="14"/>
      <c r="GGP142" s="14"/>
      <c r="GGQ142" s="14"/>
      <c r="GGR142" s="14"/>
      <c r="GGS142" s="14"/>
      <c r="GGT142" s="14"/>
      <c r="GGU142" s="14"/>
      <c r="GGV142" s="14"/>
      <c r="GGW142" s="14"/>
      <c r="GGX142" s="14"/>
      <c r="GGY142" s="14"/>
      <c r="GGZ142" s="14"/>
      <c r="GHA142" s="14"/>
      <c r="GHB142" s="14"/>
      <c r="GHC142" s="14"/>
      <c r="GHD142" s="14"/>
      <c r="GHE142" s="14"/>
      <c r="GHF142" s="14"/>
      <c r="GHG142" s="14"/>
      <c r="GHH142" s="14"/>
      <c r="GHI142" s="14"/>
      <c r="GHJ142" s="14"/>
      <c r="GHK142" s="14"/>
      <c r="GHL142" s="14"/>
      <c r="GHM142" s="14"/>
      <c r="GHN142" s="14"/>
      <c r="GHO142" s="14"/>
      <c r="GHP142" s="14"/>
      <c r="GHQ142" s="14"/>
      <c r="GHR142" s="14"/>
      <c r="GHS142" s="14"/>
      <c r="GHT142" s="14"/>
      <c r="GHU142" s="14"/>
      <c r="GHV142" s="14"/>
      <c r="GHW142" s="14"/>
      <c r="GHX142" s="14"/>
      <c r="GHY142" s="14"/>
      <c r="GHZ142" s="14"/>
      <c r="GIA142" s="14"/>
      <c r="GIB142" s="14"/>
      <c r="GIC142" s="14"/>
      <c r="GID142" s="14"/>
      <c r="GIE142" s="14"/>
      <c r="GIF142" s="14"/>
      <c r="GIG142" s="14"/>
      <c r="GIH142" s="14"/>
      <c r="GII142" s="14"/>
      <c r="GIJ142" s="14"/>
      <c r="GIK142" s="14"/>
      <c r="GIL142" s="14"/>
      <c r="GIM142" s="14"/>
      <c r="GIN142" s="14"/>
      <c r="GIO142" s="14"/>
      <c r="GIP142" s="14"/>
      <c r="GIQ142" s="14"/>
      <c r="GIR142" s="14"/>
      <c r="GIS142" s="14"/>
      <c r="GIT142" s="14"/>
      <c r="GIU142" s="14"/>
      <c r="GIV142" s="14"/>
      <c r="GIW142" s="14"/>
      <c r="GIX142" s="14"/>
      <c r="GIY142" s="14"/>
      <c r="GIZ142" s="14"/>
      <c r="GJA142" s="14"/>
      <c r="GJB142" s="14"/>
      <c r="GJC142" s="14"/>
      <c r="GJD142" s="14"/>
      <c r="GJE142" s="14"/>
      <c r="GJF142" s="14"/>
      <c r="GJG142" s="14"/>
      <c r="GJH142" s="14"/>
      <c r="GJI142" s="14"/>
      <c r="GJJ142" s="14"/>
      <c r="GJK142" s="14"/>
      <c r="GJL142" s="14"/>
      <c r="GJM142" s="14"/>
      <c r="GJN142" s="14"/>
      <c r="GJO142" s="14"/>
      <c r="GJP142" s="14"/>
      <c r="GJQ142" s="14"/>
      <c r="GJR142" s="14"/>
      <c r="GJS142" s="14"/>
      <c r="GJT142" s="14"/>
      <c r="GJU142" s="14"/>
      <c r="GJV142" s="14"/>
      <c r="GJW142" s="14"/>
      <c r="GJX142" s="14"/>
      <c r="GJY142" s="14"/>
      <c r="GJZ142" s="14"/>
      <c r="GKA142" s="14"/>
      <c r="GKB142" s="14"/>
      <c r="GKC142" s="14"/>
      <c r="GKD142" s="14"/>
      <c r="GKE142" s="14"/>
      <c r="GKF142" s="14"/>
      <c r="GKG142" s="14"/>
      <c r="GKH142" s="14"/>
      <c r="GKI142" s="14"/>
      <c r="GKJ142" s="14"/>
      <c r="GKK142" s="14"/>
      <c r="GKL142" s="14"/>
      <c r="GKM142" s="14"/>
      <c r="GKN142" s="14"/>
      <c r="GKO142" s="14"/>
      <c r="GKP142" s="14"/>
      <c r="GKQ142" s="14"/>
      <c r="GKR142" s="14"/>
      <c r="GKS142" s="14"/>
      <c r="GKT142" s="14"/>
      <c r="GKU142" s="14"/>
      <c r="GKV142" s="14"/>
      <c r="GKW142" s="14"/>
      <c r="GKX142" s="14"/>
      <c r="GKY142" s="14"/>
      <c r="GKZ142" s="14"/>
      <c r="GLA142" s="14"/>
      <c r="GLB142" s="14"/>
      <c r="GLC142" s="14"/>
      <c r="GLD142" s="14"/>
      <c r="GLE142" s="14"/>
      <c r="GLF142" s="14"/>
      <c r="GLG142" s="14"/>
      <c r="GLH142" s="14"/>
      <c r="GLI142" s="14"/>
      <c r="GLJ142" s="14"/>
      <c r="GLK142" s="14"/>
      <c r="GLL142" s="14"/>
      <c r="GLM142" s="14"/>
      <c r="GLN142" s="14"/>
      <c r="GLO142" s="14"/>
      <c r="GLP142" s="14"/>
      <c r="GLQ142" s="14"/>
      <c r="GLR142" s="14"/>
      <c r="GLS142" s="14"/>
      <c r="GLT142" s="14"/>
      <c r="GLU142" s="14"/>
      <c r="GLV142" s="14"/>
      <c r="GLW142" s="14"/>
      <c r="GLX142" s="14"/>
      <c r="GLY142" s="14"/>
      <c r="GLZ142" s="14"/>
      <c r="GMA142" s="14"/>
      <c r="GMB142" s="14"/>
      <c r="GMC142" s="14"/>
      <c r="GMD142" s="14"/>
      <c r="GME142" s="14"/>
      <c r="GMF142" s="14"/>
      <c r="GMG142" s="14"/>
      <c r="GMH142" s="14"/>
      <c r="GMI142" s="14"/>
      <c r="GMJ142" s="14"/>
      <c r="GMK142" s="14"/>
      <c r="GML142" s="14"/>
      <c r="GMM142" s="14"/>
      <c r="GMN142" s="14"/>
      <c r="GMO142" s="14"/>
      <c r="GMP142" s="14"/>
      <c r="GMQ142" s="14"/>
      <c r="GMR142" s="14"/>
      <c r="GMS142" s="14"/>
      <c r="GMT142" s="14"/>
      <c r="GMU142" s="14"/>
      <c r="GMV142" s="14"/>
      <c r="GMW142" s="14"/>
      <c r="GMX142" s="14"/>
      <c r="GMY142" s="14"/>
      <c r="GMZ142" s="14"/>
      <c r="GNA142" s="14"/>
      <c r="GNB142" s="14"/>
      <c r="GNC142" s="14"/>
      <c r="GND142" s="14"/>
      <c r="GNE142" s="14"/>
      <c r="GNF142" s="14"/>
      <c r="GNG142" s="14"/>
      <c r="GNH142" s="14"/>
      <c r="GNI142" s="14"/>
      <c r="GNJ142" s="14"/>
      <c r="GNK142" s="14"/>
      <c r="GNL142" s="14"/>
      <c r="GNM142" s="14"/>
      <c r="GNN142" s="14"/>
      <c r="GNO142" s="14"/>
      <c r="GNP142" s="14"/>
      <c r="GNQ142" s="14"/>
      <c r="GNR142" s="14"/>
      <c r="GNS142" s="14"/>
      <c r="GNT142" s="14"/>
      <c r="GNU142" s="14"/>
      <c r="GNV142" s="14"/>
      <c r="GNW142" s="14"/>
      <c r="GNX142" s="14"/>
      <c r="GNY142" s="14"/>
      <c r="GNZ142" s="14"/>
      <c r="GOA142" s="14"/>
      <c r="GOB142" s="14"/>
      <c r="GOC142" s="14"/>
      <c r="GOD142" s="14"/>
      <c r="GOE142" s="14"/>
      <c r="GOF142" s="14"/>
      <c r="GOG142" s="14"/>
      <c r="GOH142" s="14"/>
      <c r="GOI142" s="14"/>
      <c r="GOJ142" s="14"/>
      <c r="GOK142" s="14"/>
      <c r="GOL142" s="14"/>
      <c r="GOM142" s="14"/>
      <c r="GON142" s="14"/>
      <c r="GOO142" s="14"/>
      <c r="GOP142" s="14"/>
      <c r="GOQ142" s="14"/>
      <c r="GOR142" s="14"/>
      <c r="GOS142" s="14"/>
      <c r="GOT142" s="14"/>
      <c r="GOU142" s="14"/>
      <c r="GOV142" s="14"/>
      <c r="GOW142" s="14"/>
      <c r="GOX142" s="14"/>
      <c r="GOY142" s="14"/>
      <c r="GOZ142" s="14"/>
      <c r="GPA142" s="14"/>
      <c r="GPB142" s="14"/>
      <c r="GPC142" s="14"/>
      <c r="GPD142" s="14"/>
      <c r="GPE142" s="14"/>
      <c r="GPF142" s="14"/>
      <c r="GPG142" s="14"/>
      <c r="GPH142" s="14"/>
      <c r="GPI142" s="14"/>
      <c r="GPJ142" s="14"/>
      <c r="GPK142" s="14"/>
      <c r="GPL142" s="14"/>
      <c r="GPM142" s="14"/>
      <c r="GPN142" s="14"/>
      <c r="GPO142" s="14"/>
      <c r="GPP142" s="14"/>
      <c r="GPQ142" s="14"/>
      <c r="GPR142" s="14"/>
      <c r="GPS142" s="14"/>
      <c r="GPT142" s="14"/>
      <c r="GPU142" s="14"/>
      <c r="GPV142" s="14"/>
      <c r="GPW142" s="14"/>
      <c r="GPX142" s="14"/>
      <c r="GPY142" s="14"/>
      <c r="GPZ142" s="14"/>
      <c r="GQA142" s="14"/>
      <c r="GQB142" s="14"/>
      <c r="GQC142" s="14"/>
      <c r="GQD142" s="14"/>
      <c r="GQE142" s="14"/>
      <c r="GQF142" s="14"/>
      <c r="GQG142" s="14"/>
      <c r="GQH142" s="14"/>
      <c r="GQI142" s="14"/>
      <c r="GQJ142" s="14"/>
      <c r="GQK142" s="14"/>
      <c r="GQL142" s="14"/>
      <c r="GQM142" s="14"/>
      <c r="GQN142" s="14"/>
      <c r="GQO142" s="14"/>
      <c r="GQP142" s="14"/>
      <c r="GQQ142" s="14"/>
      <c r="GQR142" s="14"/>
      <c r="GQS142" s="14"/>
      <c r="GQT142" s="14"/>
      <c r="GQU142" s="14"/>
      <c r="GQV142" s="14"/>
      <c r="GQW142" s="14"/>
      <c r="GQX142" s="14"/>
      <c r="GQY142" s="14"/>
      <c r="GQZ142" s="14"/>
      <c r="GRA142" s="14"/>
      <c r="GRB142" s="14"/>
      <c r="GRC142" s="14"/>
      <c r="GRD142" s="14"/>
      <c r="GRE142" s="14"/>
      <c r="GRF142" s="14"/>
      <c r="GRG142" s="14"/>
      <c r="GRH142" s="14"/>
      <c r="GRI142" s="14"/>
      <c r="GRJ142" s="14"/>
      <c r="GRK142" s="14"/>
      <c r="GRL142" s="14"/>
      <c r="GRM142" s="14"/>
      <c r="GRN142" s="14"/>
      <c r="GRO142" s="14"/>
      <c r="GRP142" s="14"/>
      <c r="GRQ142" s="14"/>
      <c r="GRR142" s="14"/>
      <c r="GRS142" s="14"/>
      <c r="GRT142" s="14"/>
      <c r="GRU142" s="14"/>
      <c r="GRV142" s="14"/>
      <c r="GRW142" s="14"/>
      <c r="GRX142" s="14"/>
      <c r="GRY142" s="14"/>
      <c r="GRZ142" s="14"/>
      <c r="GSA142" s="14"/>
      <c r="GSB142" s="14"/>
      <c r="GSC142" s="14"/>
      <c r="GSD142" s="14"/>
      <c r="GSE142" s="14"/>
      <c r="GSF142" s="14"/>
      <c r="GSG142" s="14"/>
      <c r="GSH142" s="14"/>
      <c r="GSI142" s="14"/>
      <c r="GSJ142" s="14"/>
      <c r="GSK142" s="14"/>
      <c r="GSL142" s="14"/>
      <c r="GSM142" s="14"/>
      <c r="GSN142" s="14"/>
      <c r="GSO142" s="14"/>
      <c r="GSP142" s="14"/>
      <c r="GSQ142" s="14"/>
      <c r="GSR142" s="14"/>
      <c r="GSS142" s="14"/>
      <c r="GST142" s="14"/>
      <c r="GSU142" s="14"/>
      <c r="GSV142" s="14"/>
      <c r="GSW142" s="14"/>
      <c r="GSX142" s="14"/>
      <c r="GSY142" s="14"/>
      <c r="GSZ142" s="14"/>
      <c r="GTA142" s="14"/>
      <c r="GTB142" s="14"/>
      <c r="GTC142" s="14"/>
      <c r="GTD142" s="14"/>
      <c r="GTE142" s="14"/>
      <c r="GTF142" s="14"/>
      <c r="GTG142" s="14"/>
      <c r="GTH142" s="14"/>
      <c r="GTI142" s="14"/>
      <c r="GTJ142" s="14"/>
      <c r="GTK142" s="14"/>
      <c r="GTL142" s="14"/>
      <c r="GTM142" s="14"/>
      <c r="GTN142" s="14"/>
      <c r="GTO142" s="14"/>
      <c r="GTP142" s="14"/>
      <c r="GTQ142" s="14"/>
      <c r="GTR142" s="14"/>
      <c r="GTS142" s="14"/>
      <c r="GTT142" s="14"/>
      <c r="GTU142" s="14"/>
      <c r="GTV142" s="14"/>
      <c r="GTW142" s="14"/>
      <c r="GTX142" s="14"/>
      <c r="GTY142" s="14"/>
      <c r="GTZ142" s="14"/>
      <c r="GUA142" s="14"/>
      <c r="GUB142" s="14"/>
      <c r="GUC142" s="14"/>
      <c r="GUD142" s="14"/>
      <c r="GUE142" s="14"/>
      <c r="GUF142" s="14"/>
      <c r="GUG142" s="14"/>
      <c r="GUH142" s="14"/>
      <c r="GUI142" s="14"/>
      <c r="GUJ142" s="14"/>
      <c r="GUK142" s="14"/>
      <c r="GUL142" s="14"/>
      <c r="GUM142" s="14"/>
      <c r="GUN142" s="14"/>
      <c r="GUO142" s="14"/>
      <c r="GUP142" s="14"/>
      <c r="GUQ142" s="14"/>
      <c r="GUR142" s="14"/>
      <c r="GUS142" s="14"/>
      <c r="GUT142" s="14"/>
      <c r="GUU142" s="14"/>
      <c r="GUV142" s="14"/>
      <c r="GUW142" s="14"/>
      <c r="GUX142" s="14"/>
      <c r="GUY142" s="14"/>
      <c r="GUZ142" s="14"/>
      <c r="GVA142" s="14"/>
      <c r="GVB142" s="14"/>
      <c r="GVC142" s="14"/>
      <c r="GVD142" s="14"/>
      <c r="GVE142" s="14"/>
      <c r="GVF142" s="14"/>
      <c r="GVG142" s="14"/>
      <c r="GVH142" s="14"/>
      <c r="GVI142" s="14"/>
      <c r="GVJ142" s="14"/>
      <c r="GVK142" s="14"/>
      <c r="GVL142" s="14"/>
      <c r="GVM142" s="14"/>
      <c r="GVN142" s="14"/>
      <c r="GVO142" s="14"/>
      <c r="GVP142" s="14"/>
      <c r="GVQ142" s="14"/>
      <c r="GVR142" s="14"/>
      <c r="GVS142" s="14"/>
      <c r="GVT142" s="14"/>
      <c r="GVU142" s="14"/>
      <c r="GVV142" s="14"/>
      <c r="GVW142" s="14"/>
      <c r="GVX142" s="14"/>
      <c r="GVY142" s="14"/>
      <c r="GVZ142" s="14"/>
      <c r="GWA142" s="14"/>
      <c r="GWB142" s="14"/>
      <c r="GWC142" s="14"/>
      <c r="GWD142" s="14"/>
      <c r="GWE142" s="14"/>
      <c r="GWF142" s="14"/>
      <c r="GWG142" s="14"/>
      <c r="GWH142" s="14"/>
      <c r="GWI142" s="14"/>
      <c r="GWJ142" s="14"/>
      <c r="GWK142" s="14"/>
      <c r="GWL142" s="14"/>
      <c r="GWM142" s="14"/>
      <c r="GWN142" s="14"/>
      <c r="GWO142" s="14"/>
      <c r="GWP142" s="14"/>
      <c r="GWQ142" s="14"/>
      <c r="GWR142" s="14"/>
      <c r="GWS142" s="14"/>
      <c r="GWT142" s="14"/>
      <c r="GWU142" s="14"/>
      <c r="GWV142" s="14"/>
      <c r="GWW142" s="14"/>
      <c r="GWX142" s="14"/>
      <c r="GWY142" s="14"/>
      <c r="GWZ142" s="14"/>
      <c r="GXA142" s="14"/>
      <c r="GXB142" s="14"/>
      <c r="GXC142" s="14"/>
      <c r="GXD142" s="14"/>
      <c r="GXE142" s="14"/>
      <c r="GXF142" s="14"/>
      <c r="GXG142" s="14"/>
      <c r="GXH142" s="14"/>
      <c r="GXI142" s="14"/>
      <c r="GXJ142" s="14"/>
      <c r="GXK142" s="14"/>
      <c r="GXL142" s="14"/>
      <c r="GXM142" s="14"/>
      <c r="GXN142" s="14"/>
      <c r="GXO142" s="14"/>
      <c r="GXP142" s="14"/>
      <c r="GXQ142" s="14"/>
      <c r="GXR142" s="14"/>
      <c r="GXS142" s="14"/>
      <c r="GXT142" s="14"/>
      <c r="GXU142" s="14"/>
      <c r="GXV142" s="14"/>
      <c r="GXW142" s="14"/>
      <c r="GXX142" s="14"/>
      <c r="GXY142" s="14"/>
      <c r="GXZ142" s="14"/>
      <c r="GYA142" s="14"/>
      <c r="GYB142" s="14"/>
      <c r="GYC142" s="14"/>
      <c r="GYD142" s="14"/>
      <c r="GYE142" s="14"/>
      <c r="GYF142" s="14"/>
      <c r="GYG142" s="14"/>
      <c r="GYH142" s="14"/>
      <c r="GYI142" s="14"/>
      <c r="GYJ142" s="14"/>
      <c r="GYK142" s="14"/>
      <c r="GYL142" s="14"/>
      <c r="GYM142" s="14"/>
      <c r="GYN142" s="14"/>
      <c r="GYO142" s="14"/>
      <c r="GYP142" s="14"/>
      <c r="GYQ142" s="14"/>
      <c r="GYR142" s="14"/>
      <c r="GYS142" s="14"/>
      <c r="GYT142" s="14"/>
      <c r="GYU142" s="14"/>
      <c r="GYV142" s="14"/>
      <c r="GYW142" s="14"/>
      <c r="GYX142" s="14"/>
      <c r="GYY142" s="14"/>
      <c r="GYZ142" s="14"/>
      <c r="GZA142" s="14"/>
      <c r="GZB142" s="14"/>
      <c r="GZC142" s="14"/>
      <c r="GZD142" s="14"/>
      <c r="GZE142" s="14"/>
      <c r="GZF142" s="14"/>
      <c r="GZG142" s="14"/>
      <c r="GZH142" s="14"/>
      <c r="GZI142" s="14"/>
      <c r="GZJ142" s="14"/>
      <c r="GZK142" s="14"/>
      <c r="GZL142" s="14"/>
      <c r="GZM142" s="14"/>
      <c r="GZN142" s="14"/>
      <c r="GZO142" s="14"/>
      <c r="GZP142" s="14"/>
      <c r="GZQ142" s="14"/>
      <c r="GZR142" s="14"/>
      <c r="GZS142" s="14"/>
      <c r="GZT142" s="14"/>
      <c r="GZU142" s="14"/>
      <c r="GZV142" s="14"/>
      <c r="GZW142" s="14"/>
      <c r="GZX142" s="14"/>
      <c r="GZY142" s="14"/>
      <c r="GZZ142" s="14"/>
      <c r="HAA142" s="14"/>
      <c r="HAB142" s="14"/>
      <c r="HAC142" s="14"/>
      <c r="HAD142" s="14"/>
      <c r="HAE142" s="14"/>
      <c r="HAF142" s="14"/>
      <c r="HAG142" s="14"/>
      <c r="HAH142" s="14"/>
      <c r="HAI142" s="14"/>
      <c r="HAJ142" s="14"/>
      <c r="HAK142" s="14"/>
      <c r="HAL142" s="14"/>
      <c r="HAM142" s="14"/>
      <c r="HAN142" s="14"/>
      <c r="HAO142" s="14"/>
      <c r="HAP142" s="14"/>
      <c r="HAQ142" s="14"/>
      <c r="HAR142" s="14"/>
      <c r="HAS142" s="14"/>
      <c r="HAT142" s="14"/>
      <c r="HAU142" s="14"/>
      <c r="HAV142" s="14"/>
      <c r="HAW142" s="14"/>
      <c r="HAX142" s="14"/>
      <c r="HAY142" s="14"/>
      <c r="HAZ142" s="14"/>
      <c r="HBA142" s="14"/>
      <c r="HBB142" s="14"/>
      <c r="HBC142" s="14"/>
      <c r="HBD142" s="14"/>
      <c r="HBE142" s="14"/>
      <c r="HBF142" s="14"/>
      <c r="HBG142" s="14"/>
      <c r="HBH142" s="14"/>
      <c r="HBI142" s="14"/>
      <c r="HBJ142" s="14"/>
      <c r="HBK142" s="14"/>
      <c r="HBL142" s="14"/>
      <c r="HBM142" s="14"/>
      <c r="HBN142" s="14"/>
      <c r="HBO142" s="14"/>
      <c r="HBP142" s="14"/>
      <c r="HBQ142" s="14"/>
      <c r="HBR142" s="14"/>
      <c r="HBS142" s="14"/>
      <c r="HBT142" s="14"/>
      <c r="HBU142" s="14"/>
      <c r="HBV142" s="14"/>
      <c r="HBW142" s="14"/>
      <c r="HBX142" s="14"/>
      <c r="HBY142" s="14"/>
      <c r="HBZ142" s="14"/>
      <c r="HCA142" s="14"/>
      <c r="HCB142" s="14"/>
      <c r="HCC142" s="14"/>
      <c r="HCD142" s="14"/>
      <c r="HCE142" s="14"/>
      <c r="HCF142" s="14"/>
      <c r="HCG142" s="14"/>
      <c r="HCH142" s="14"/>
      <c r="HCI142" s="14"/>
      <c r="HCJ142" s="14"/>
      <c r="HCK142" s="14"/>
      <c r="HCL142" s="14"/>
      <c r="HCM142" s="14"/>
      <c r="HCN142" s="14"/>
      <c r="HCO142" s="14"/>
      <c r="HCP142" s="14"/>
      <c r="HCQ142" s="14"/>
      <c r="HCR142" s="14"/>
      <c r="HCS142" s="14"/>
      <c r="HCT142" s="14"/>
      <c r="HCU142" s="14"/>
      <c r="HCV142" s="14"/>
      <c r="HCW142" s="14"/>
      <c r="HCX142" s="14"/>
      <c r="HCY142" s="14"/>
      <c r="HCZ142" s="14"/>
      <c r="HDA142" s="14"/>
      <c r="HDB142" s="14"/>
      <c r="HDC142" s="14"/>
      <c r="HDD142" s="14"/>
      <c r="HDE142" s="14"/>
      <c r="HDF142" s="14"/>
      <c r="HDG142" s="14"/>
      <c r="HDH142" s="14"/>
      <c r="HDI142" s="14"/>
      <c r="HDJ142" s="14"/>
      <c r="HDK142" s="14"/>
      <c r="HDL142" s="14"/>
      <c r="HDM142" s="14"/>
      <c r="HDN142" s="14"/>
      <c r="HDO142" s="14"/>
      <c r="HDP142" s="14"/>
      <c r="HDQ142" s="14"/>
      <c r="HDR142" s="14"/>
      <c r="HDS142" s="14"/>
      <c r="HDT142" s="14"/>
      <c r="HDU142" s="14"/>
      <c r="HDV142" s="14"/>
      <c r="HDW142" s="14"/>
      <c r="HDX142" s="14"/>
      <c r="HDY142" s="14"/>
      <c r="HDZ142" s="14"/>
      <c r="HEA142" s="14"/>
      <c r="HEB142" s="14"/>
      <c r="HEC142" s="14"/>
      <c r="HED142" s="14"/>
      <c r="HEE142" s="14"/>
      <c r="HEF142" s="14"/>
      <c r="HEG142" s="14"/>
      <c r="HEH142" s="14"/>
      <c r="HEI142" s="14"/>
      <c r="HEJ142" s="14"/>
      <c r="HEK142" s="14"/>
      <c r="HEL142" s="14"/>
      <c r="HEM142" s="14"/>
      <c r="HEN142" s="14"/>
      <c r="HEO142" s="14"/>
      <c r="HEP142" s="14"/>
      <c r="HEQ142" s="14"/>
      <c r="HER142" s="14"/>
      <c r="HES142" s="14"/>
      <c r="HET142" s="14"/>
      <c r="HEU142" s="14"/>
      <c r="HEV142" s="14"/>
      <c r="HEW142" s="14"/>
      <c r="HEX142" s="14"/>
      <c r="HEY142" s="14"/>
      <c r="HEZ142" s="14"/>
      <c r="HFA142" s="14"/>
      <c r="HFB142" s="14"/>
      <c r="HFC142" s="14"/>
      <c r="HFD142" s="14"/>
      <c r="HFE142" s="14"/>
      <c r="HFF142" s="14"/>
      <c r="HFG142" s="14"/>
      <c r="HFH142" s="14"/>
      <c r="HFI142" s="14"/>
      <c r="HFJ142" s="14"/>
      <c r="HFK142" s="14"/>
      <c r="HFL142" s="14"/>
      <c r="HFM142" s="14"/>
      <c r="HFN142" s="14"/>
      <c r="HFO142" s="14"/>
      <c r="HFP142" s="14"/>
      <c r="HFQ142" s="14"/>
      <c r="HFR142" s="14"/>
      <c r="HFS142" s="14"/>
      <c r="HFT142" s="14"/>
      <c r="HFU142" s="14"/>
      <c r="HFV142" s="14"/>
      <c r="HFW142" s="14"/>
      <c r="HFX142" s="14"/>
      <c r="HFY142" s="14"/>
      <c r="HFZ142" s="14"/>
      <c r="HGA142" s="14"/>
      <c r="HGB142" s="14"/>
      <c r="HGC142" s="14"/>
      <c r="HGD142" s="14"/>
      <c r="HGE142" s="14"/>
      <c r="HGF142" s="14"/>
      <c r="HGG142" s="14"/>
      <c r="HGH142" s="14"/>
      <c r="HGI142" s="14"/>
      <c r="HGJ142" s="14"/>
      <c r="HGK142" s="14"/>
      <c r="HGL142" s="14"/>
      <c r="HGM142" s="14"/>
      <c r="HGN142" s="14"/>
      <c r="HGO142" s="14"/>
      <c r="HGP142" s="14"/>
      <c r="HGQ142" s="14"/>
      <c r="HGR142" s="14"/>
      <c r="HGS142" s="14"/>
      <c r="HGT142" s="14"/>
      <c r="HGU142" s="14"/>
      <c r="HGV142" s="14"/>
      <c r="HGW142" s="14"/>
      <c r="HGX142" s="14"/>
      <c r="HGY142" s="14"/>
      <c r="HGZ142" s="14"/>
      <c r="HHA142" s="14"/>
      <c r="HHB142" s="14"/>
      <c r="HHC142" s="14"/>
      <c r="HHD142" s="14"/>
      <c r="HHE142" s="14"/>
      <c r="HHF142" s="14"/>
      <c r="HHG142" s="14"/>
      <c r="HHH142" s="14"/>
      <c r="HHI142" s="14"/>
      <c r="HHJ142" s="14"/>
      <c r="HHK142" s="14"/>
      <c r="HHL142" s="14"/>
      <c r="HHM142" s="14"/>
      <c r="HHN142" s="14"/>
      <c r="HHO142" s="14"/>
      <c r="HHP142" s="14"/>
      <c r="HHQ142" s="14"/>
      <c r="HHR142" s="14"/>
      <c r="HHS142" s="14"/>
      <c r="HHT142" s="14"/>
      <c r="HHU142" s="14"/>
      <c r="HHV142" s="14"/>
      <c r="HHW142" s="14"/>
      <c r="HHX142" s="14"/>
      <c r="HHY142" s="14"/>
      <c r="HHZ142" s="14"/>
      <c r="HIA142" s="14"/>
      <c r="HIB142" s="14"/>
      <c r="HIC142" s="14"/>
      <c r="HID142" s="14"/>
      <c r="HIE142" s="14"/>
      <c r="HIF142" s="14"/>
      <c r="HIG142" s="14"/>
      <c r="HIH142" s="14"/>
      <c r="HII142" s="14"/>
      <c r="HIJ142" s="14"/>
      <c r="HIK142" s="14"/>
      <c r="HIL142" s="14"/>
      <c r="HIM142" s="14"/>
      <c r="HIN142" s="14"/>
      <c r="HIO142" s="14"/>
      <c r="HIP142" s="14"/>
      <c r="HIQ142" s="14"/>
      <c r="HIR142" s="14"/>
      <c r="HIS142" s="14"/>
      <c r="HIT142" s="14"/>
      <c r="HIU142" s="14"/>
      <c r="HIV142" s="14"/>
      <c r="HIW142" s="14"/>
      <c r="HIX142" s="14"/>
      <c r="HIY142" s="14"/>
      <c r="HIZ142" s="14"/>
      <c r="HJA142" s="14"/>
      <c r="HJB142" s="14"/>
      <c r="HJC142" s="14"/>
      <c r="HJD142" s="14"/>
      <c r="HJE142" s="14"/>
      <c r="HJF142" s="14"/>
      <c r="HJG142" s="14"/>
      <c r="HJH142" s="14"/>
      <c r="HJI142" s="14"/>
      <c r="HJJ142" s="14"/>
      <c r="HJK142" s="14"/>
      <c r="HJL142" s="14"/>
      <c r="HJM142" s="14"/>
      <c r="HJN142" s="14"/>
      <c r="HJO142" s="14"/>
      <c r="HJP142" s="14"/>
      <c r="HJQ142" s="14"/>
      <c r="HJR142" s="14"/>
      <c r="HJS142" s="14"/>
      <c r="HJT142" s="14"/>
      <c r="HJU142" s="14"/>
      <c r="HJV142" s="14"/>
      <c r="HJW142" s="14"/>
      <c r="HJX142" s="14"/>
      <c r="HJY142" s="14"/>
      <c r="HJZ142" s="14"/>
      <c r="HKA142" s="14"/>
      <c r="HKB142" s="14"/>
      <c r="HKC142" s="14"/>
      <c r="HKD142" s="14"/>
      <c r="HKE142" s="14"/>
      <c r="HKF142" s="14"/>
      <c r="HKG142" s="14"/>
      <c r="HKH142" s="14"/>
      <c r="HKI142" s="14"/>
      <c r="HKJ142" s="14"/>
      <c r="HKK142" s="14"/>
      <c r="HKL142" s="14"/>
      <c r="HKM142" s="14"/>
      <c r="HKN142" s="14"/>
      <c r="HKO142" s="14"/>
      <c r="HKP142" s="14"/>
      <c r="HKQ142" s="14"/>
      <c r="HKR142" s="14"/>
      <c r="HKS142" s="14"/>
      <c r="HKT142" s="14"/>
      <c r="HKU142" s="14"/>
      <c r="HKV142" s="14"/>
      <c r="HKW142" s="14"/>
      <c r="HKX142" s="14"/>
      <c r="HKY142" s="14"/>
      <c r="HKZ142" s="14"/>
      <c r="HLA142" s="14"/>
      <c r="HLB142" s="14"/>
      <c r="HLC142" s="14"/>
      <c r="HLD142" s="14"/>
      <c r="HLE142" s="14"/>
      <c r="HLF142" s="14"/>
      <c r="HLG142" s="14"/>
      <c r="HLH142" s="14"/>
      <c r="HLI142" s="14"/>
      <c r="HLJ142" s="14"/>
      <c r="HLK142" s="14"/>
      <c r="HLL142" s="14"/>
      <c r="HLM142" s="14"/>
      <c r="HLN142" s="14"/>
      <c r="HLO142" s="14"/>
      <c r="HLP142" s="14"/>
      <c r="HLQ142" s="14"/>
      <c r="HLR142" s="14"/>
      <c r="HLS142" s="14"/>
      <c r="HLT142" s="14"/>
      <c r="HLU142" s="14"/>
      <c r="HLV142" s="14"/>
      <c r="HLW142" s="14"/>
      <c r="HLX142" s="14"/>
      <c r="HLY142" s="14"/>
      <c r="HLZ142" s="14"/>
      <c r="HMA142" s="14"/>
      <c r="HMB142" s="14"/>
      <c r="HMC142" s="14"/>
      <c r="HMD142" s="14"/>
      <c r="HME142" s="14"/>
      <c r="HMF142" s="14"/>
      <c r="HMG142" s="14"/>
      <c r="HMH142" s="14"/>
      <c r="HMI142" s="14"/>
      <c r="HMJ142" s="14"/>
      <c r="HMK142" s="14"/>
      <c r="HML142" s="14"/>
      <c r="HMM142" s="14"/>
      <c r="HMN142" s="14"/>
      <c r="HMO142" s="14"/>
      <c r="HMP142" s="14"/>
      <c r="HMQ142" s="14"/>
      <c r="HMR142" s="14"/>
      <c r="HMS142" s="14"/>
      <c r="HMT142" s="14"/>
      <c r="HMU142" s="14"/>
      <c r="HMV142" s="14"/>
      <c r="HMW142" s="14"/>
      <c r="HMX142" s="14"/>
      <c r="HMY142" s="14"/>
      <c r="HMZ142" s="14"/>
      <c r="HNA142" s="14"/>
      <c r="HNB142" s="14"/>
      <c r="HNC142" s="14"/>
      <c r="HND142" s="14"/>
      <c r="HNE142" s="14"/>
      <c r="HNF142" s="14"/>
      <c r="HNG142" s="14"/>
      <c r="HNH142" s="14"/>
      <c r="HNI142" s="14"/>
      <c r="HNJ142" s="14"/>
      <c r="HNK142" s="14"/>
      <c r="HNL142" s="14"/>
      <c r="HNM142" s="14"/>
      <c r="HNN142" s="14"/>
      <c r="HNO142" s="14"/>
      <c r="HNP142" s="14"/>
      <c r="HNQ142" s="14"/>
      <c r="HNR142" s="14"/>
      <c r="HNS142" s="14"/>
      <c r="HNT142" s="14"/>
      <c r="HNU142" s="14"/>
      <c r="HNV142" s="14"/>
      <c r="HNW142" s="14"/>
      <c r="HNX142" s="14"/>
      <c r="HNY142" s="14"/>
      <c r="HNZ142" s="14"/>
      <c r="HOA142" s="14"/>
      <c r="HOB142" s="14"/>
      <c r="HOC142" s="14"/>
      <c r="HOD142" s="14"/>
      <c r="HOE142" s="14"/>
      <c r="HOF142" s="14"/>
      <c r="HOG142" s="14"/>
      <c r="HOH142" s="14"/>
      <c r="HOI142" s="14"/>
      <c r="HOJ142" s="14"/>
      <c r="HOK142" s="14"/>
      <c r="HOL142" s="14"/>
      <c r="HOM142" s="14"/>
      <c r="HON142" s="14"/>
      <c r="HOO142" s="14"/>
      <c r="HOP142" s="14"/>
      <c r="HOQ142" s="14"/>
      <c r="HOR142" s="14"/>
      <c r="HOS142" s="14"/>
      <c r="HOT142" s="14"/>
      <c r="HOU142" s="14"/>
      <c r="HOV142" s="14"/>
      <c r="HOW142" s="14"/>
      <c r="HOX142" s="14"/>
      <c r="HOY142" s="14"/>
      <c r="HOZ142" s="14"/>
      <c r="HPA142" s="14"/>
      <c r="HPB142" s="14"/>
      <c r="HPC142" s="14"/>
      <c r="HPD142" s="14"/>
      <c r="HPE142" s="14"/>
      <c r="HPF142" s="14"/>
      <c r="HPG142" s="14"/>
      <c r="HPH142" s="14"/>
      <c r="HPI142" s="14"/>
      <c r="HPJ142" s="14"/>
      <c r="HPK142" s="14"/>
      <c r="HPL142" s="14"/>
      <c r="HPM142" s="14"/>
      <c r="HPN142" s="14"/>
      <c r="HPO142" s="14"/>
      <c r="HPP142" s="14"/>
      <c r="HPQ142" s="14"/>
      <c r="HPR142" s="14"/>
      <c r="HPS142" s="14"/>
      <c r="HPT142" s="14"/>
      <c r="HPU142" s="14"/>
      <c r="HPV142" s="14"/>
      <c r="HPW142" s="14"/>
      <c r="HPX142" s="14"/>
      <c r="HPY142" s="14"/>
      <c r="HPZ142" s="14"/>
      <c r="HQA142" s="14"/>
      <c r="HQB142" s="14"/>
      <c r="HQC142" s="14"/>
      <c r="HQD142" s="14"/>
      <c r="HQE142" s="14"/>
      <c r="HQF142" s="14"/>
      <c r="HQG142" s="14"/>
      <c r="HQH142" s="14"/>
      <c r="HQI142" s="14"/>
      <c r="HQJ142" s="14"/>
      <c r="HQK142" s="14"/>
      <c r="HQL142" s="14"/>
      <c r="HQM142" s="14"/>
      <c r="HQN142" s="14"/>
      <c r="HQO142" s="14"/>
      <c r="HQP142" s="14"/>
      <c r="HQQ142" s="14"/>
      <c r="HQR142" s="14"/>
      <c r="HQS142" s="14"/>
      <c r="HQT142" s="14"/>
      <c r="HQU142" s="14"/>
      <c r="HQV142" s="14"/>
      <c r="HQW142" s="14"/>
      <c r="HQX142" s="14"/>
      <c r="HQY142" s="14"/>
      <c r="HQZ142" s="14"/>
      <c r="HRA142" s="14"/>
      <c r="HRB142" s="14"/>
      <c r="HRC142" s="14"/>
      <c r="HRD142" s="14"/>
      <c r="HRE142" s="14"/>
      <c r="HRF142" s="14"/>
      <c r="HRG142" s="14"/>
      <c r="HRH142" s="14"/>
      <c r="HRI142" s="14"/>
      <c r="HRJ142" s="14"/>
      <c r="HRK142" s="14"/>
      <c r="HRL142" s="14"/>
      <c r="HRM142" s="14"/>
      <c r="HRN142" s="14"/>
      <c r="HRO142" s="14"/>
      <c r="HRP142" s="14"/>
      <c r="HRQ142" s="14"/>
      <c r="HRR142" s="14"/>
      <c r="HRS142" s="14"/>
      <c r="HRT142" s="14"/>
      <c r="HRU142" s="14"/>
      <c r="HRV142" s="14"/>
      <c r="HRW142" s="14"/>
      <c r="HRX142" s="14"/>
      <c r="HRY142" s="14"/>
      <c r="HRZ142" s="14"/>
      <c r="HSA142" s="14"/>
      <c r="HSB142" s="14"/>
      <c r="HSC142" s="14"/>
      <c r="HSD142" s="14"/>
      <c r="HSE142" s="14"/>
      <c r="HSF142" s="14"/>
      <c r="HSG142" s="14"/>
      <c r="HSH142" s="14"/>
      <c r="HSI142" s="14"/>
      <c r="HSJ142" s="14"/>
      <c r="HSK142" s="14"/>
      <c r="HSL142" s="14"/>
      <c r="HSM142" s="14"/>
      <c r="HSN142" s="14"/>
      <c r="HSO142" s="14"/>
      <c r="HSP142" s="14"/>
      <c r="HSQ142" s="14"/>
      <c r="HSR142" s="14"/>
      <c r="HSS142" s="14"/>
      <c r="HST142" s="14"/>
      <c r="HSU142" s="14"/>
      <c r="HSV142" s="14"/>
      <c r="HSW142" s="14"/>
      <c r="HSX142" s="14"/>
      <c r="HSY142" s="14"/>
      <c r="HSZ142" s="14"/>
      <c r="HTA142" s="14"/>
      <c r="HTB142" s="14"/>
      <c r="HTC142" s="14"/>
      <c r="HTD142" s="14"/>
      <c r="HTE142" s="14"/>
      <c r="HTF142" s="14"/>
      <c r="HTG142" s="14"/>
      <c r="HTH142" s="14"/>
      <c r="HTI142" s="14"/>
      <c r="HTJ142" s="14"/>
      <c r="HTK142" s="14"/>
      <c r="HTL142" s="14"/>
      <c r="HTM142" s="14"/>
      <c r="HTN142" s="14"/>
      <c r="HTO142" s="14"/>
      <c r="HTP142" s="14"/>
      <c r="HTQ142" s="14"/>
      <c r="HTR142" s="14"/>
      <c r="HTS142" s="14"/>
      <c r="HTT142" s="14"/>
      <c r="HTU142" s="14"/>
      <c r="HTV142" s="14"/>
      <c r="HTW142" s="14"/>
      <c r="HTX142" s="14"/>
      <c r="HTY142" s="14"/>
      <c r="HTZ142" s="14"/>
      <c r="HUA142" s="14"/>
      <c r="HUB142" s="14"/>
      <c r="HUC142" s="14"/>
      <c r="HUD142" s="14"/>
      <c r="HUE142" s="14"/>
      <c r="HUF142" s="14"/>
      <c r="HUG142" s="14"/>
      <c r="HUH142" s="14"/>
      <c r="HUI142" s="14"/>
      <c r="HUJ142" s="14"/>
      <c r="HUK142" s="14"/>
      <c r="HUL142" s="14"/>
      <c r="HUM142" s="14"/>
      <c r="HUN142" s="14"/>
      <c r="HUO142" s="14"/>
      <c r="HUP142" s="14"/>
      <c r="HUQ142" s="14"/>
      <c r="HUR142" s="14"/>
      <c r="HUS142" s="14"/>
      <c r="HUT142" s="14"/>
      <c r="HUU142" s="14"/>
      <c r="HUV142" s="14"/>
      <c r="HUW142" s="14"/>
      <c r="HUX142" s="14"/>
      <c r="HUY142" s="14"/>
      <c r="HUZ142" s="14"/>
    </row>
    <row r="143" spans="1:5980" s="14" customFormat="1" ht="15.75" x14ac:dyDescent="0.2">
      <c r="A143" s="69">
        <v>6</v>
      </c>
      <c r="B143" s="95" t="s">
        <v>180</v>
      </c>
      <c r="C143" s="97">
        <f t="shared" si="7"/>
        <v>2400</v>
      </c>
      <c r="D143" s="97">
        <v>200</v>
      </c>
      <c r="E143" s="97">
        <v>200</v>
      </c>
      <c r="F143" s="97">
        <v>200</v>
      </c>
      <c r="G143" s="97">
        <v>200</v>
      </c>
      <c r="H143" s="97">
        <v>200</v>
      </c>
      <c r="I143" s="97">
        <v>200</v>
      </c>
      <c r="J143" s="97">
        <v>200</v>
      </c>
      <c r="K143" s="97">
        <v>200</v>
      </c>
      <c r="L143" s="97">
        <v>200</v>
      </c>
      <c r="M143" s="97">
        <v>200</v>
      </c>
      <c r="N143" s="97">
        <v>200</v>
      </c>
      <c r="O143" s="97">
        <v>200</v>
      </c>
    </row>
    <row r="144" spans="1:5980" s="14" customFormat="1" ht="15.75" x14ac:dyDescent="0.2">
      <c r="A144" s="69">
        <v>7</v>
      </c>
      <c r="B144" s="95" t="s">
        <v>181</v>
      </c>
      <c r="C144" s="97">
        <f>SUM(D144:O144)</f>
        <v>131</v>
      </c>
      <c r="D144" s="97">
        <v>12</v>
      </c>
      <c r="E144" s="97">
        <v>12</v>
      </c>
      <c r="F144" s="97">
        <v>12</v>
      </c>
      <c r="G144" s="97">
        <v>11</v>
      </c>
      <c r="H144" s="97">
        <v>10</v>
      </c>
      <c r="I144" s="97">
        <v>10</v>
      </c>
      <c r="J144" s="97">
        <v>10</v>
      </c>
      <c r="K144" s="97">
        <v>10</v>
      </c>
      <c r="L144" s="97">
        <v>10</v>
      </c>
      <c r="M144" s="97">
        <v>10</v>
      </c>
      <c r="N144" s="97">
        <v>12</v>
      </c>
      <c r="O144" s="97">
        <v>12</v>
      </c>
    </row>
    <row r="145" spans="1:15" s="14" customFormat="1" ht="15.75" x14ac:dyDescent="0.2">
      <c r="A145" s="69">
        <v>8</v>
      </c>
      <c r="B145" s="95" t="s">
        <v>182</v>
      </c>
      <c r="C145" s="97">
        <f>SUM(D145:O145)</f>
        <v>430</v>
      </c>
      <c r="D145" s="97">
        <v>40</v>
      </c>
      <c r="E145" s="97">
        <v>40</v>
      </c>
      <c r="F145" s="97">
        <v>40</v>
      </c>
      <c r="G145" s="97">
        <v>35</v>
      </c>
      <c r="H145" s="97">
        <v>35</v>
      </c>
      <c r="I145" s="97">
        <v>35</v>
      </c>
      <c r="J145" s="97">
        <v>35</v>
      </c>
      <c r="K145" s="97">
        <v>30</v>
      </c>
      <c r="L145" s="97">
        <v>30</v>
      </c>
      <c r="M145" s="97">
        <v>35</v>
      </c>
      <c r="N145" s="97">
        <v>40</v>
      </c>
      <c r="O145" s="97">
        <v>35</v>
      </c>
    </row>
    <row r="146" spans="1:15" s="14" customFormat="1" ht="25.5" customHeight="1" x14ac:dyDescent="0.2">
      <c r="A146" s="69">
        <v>9</v>
      </c>
      <c r="B146" s="95" t="s">
        <v>183</v>
      </c>
      <c r="C146" s="97">
        <f>C148+C147</f>
        <v>98</v>
      </c>
      <c r="D146" s="97">
        <f t="shared" ref="D146:O146" si="9">D148+D147</f>
        <v>10</v>
      </c>
      <c r="E146" s="97">
        <f t="shared" si="9"/>
        <v>8</v>
      </c>
      <c r="F146" s="97">
        <f t="shared" si="9"/>
        <v>7</v>
      </c>
      <c r="G146" s="97">
        <f t="shared" si="9"/>
        <v>8</v>
      </c>
      <c r="H146" s="97">
        <f t="shared" si="9"/>
        <v>8</v>
      </c>
      <c r="I146" s="97">
        <f t="shared" si="9"/>
        <v>8</v>
      </c>
      <c r="J146" s="97">
        <f t="shared" si="9"/>
        <v>8</v>
      </c>
      <c r="K146" s="97">
        <f t="shared" si="9"/>
        <v>8</v>
      </c>
      <c r="L146" s="97">
        <f t="shared" si="9"/>
        <v>8</v>
      </c>
      <c r="M146" s="97">
        <f t="shared" si="9"/>
        <v>8</v>
      </c>
      <c r="N146" s="97">
        <f t="shared" si="9"/>
        <v>8</v>
      </c>
      <c r="O146" s="97">
        <f t="shared" si="9"/>
        <v>9</v>
      </c>
    </row>
    <row r="147" spans="1:15" s="14" customFormat="1" ht="16.5" customHeight="1" x14ac:dyDescent="0.2">
      <c r="A147" s="69"/>
      <c r="B147" s="95" t="s">
        <v>41</v>
      </c>
      <c r="C147" s="97">
        <f>SUM(D147:O147)</f>
        <v>73</v>
      </c>
      <c r="D147" s="97">
        <v>8</v>
      </c>
      <c r="E147" s="97">
        <v>6</v>
      </c>
      <c r="F147" s="97">
        <v>5</v>
      </c>
      <c r="G147" s="97">
        <v>6</v>
      </c>
      <c r="H147" s="97">
        <v>6</v>
      </c>
      <c r="I147" s="97">
        <v>6</v>
      </c>
      <c r="J147" s="97">
        <v>6</v>
      </c>
      <c r="K147" s="97">
        <v>6</v>
      </c>
      <c r="L147" s="97">
        <v>6</v>
      </c>
      <c r="M147" s="97">
        <v>6</v>
      </c>
      <c r="N147" s="97">
        <v>6</v>
      </c>
      <c r="O147" s="97">
        <v>6</v>
      </c>
    </row>
    <row r="148" spans="1:15" s="14" customFormat="1" ht="17.25" customHeight="1" x14ac:dyDescent="0.2">
      <c r="A148" s="69"/>
      <c r="B148" s="95" t="s">
        <v>61</v>
      </c>
      <c r="C148" s="97">
        <f>SUM(D148:O148)</f>
        <v>25</v>
      </c>
      <c r="D148" s="97">
        <v>2</v>
      </c>
      <c r="E148" s="97">
        <v>2</v>
      </c>
      <c r="F148" s="97">
        <v>2</v>
      </c>
      <c r="G148" s="97">
        <v>2</v>
      </c>
      <c r="H148" s="97">
        <v>2</v>
      </c>
      <c r="I148" s="97">
        <v>2</v>
      </c>
      <c r="J148" s="97">
        <v>2</v>
      </c>
      <c r="K148" s="97">
        <v>2</v>
      </c>
      <c r="L148" s="97">
        <v>2</v>
      </c>
      <c r="M148" s="97">
        <v>2</v>
      </c>
      <c r="N148" s="97">
        <v>2</v>
      </c>
      <c r="O148" s="97">
        <v>3</v>
      </c>
    </row>
    <row r="149" spans="1:15" s="14" customFormat="1" ht="15.75" x14ac:dyDescent="0.2">
      <c r="A149" s="84"/>
      <c r="B149" s="95" t="s">
        <v>54</v>
      </c>
      <c r="C149" s="97">
        <f>SUM(C150:C158)</f>
        <v>105528.88500000001</v>
      </c>
      <c r="D149" s="97">
        <f t="shared" ref="D149:G149" si="10">SUM(D150:D158)</f>
        <v>9197.68</v>
      </c>
      <c r="E149" s="97">
        <f t="shared" si="10"/>
        <v>9172.119999999999</v>
      </c>
      <c r="F149" s="97">
        <f t="shared" si="10"/>
        <v>8950.68</v>
      </c>
      <c r="G149" s="97">
        <f t="shared" si="10"/>
        <v>8838.1489999999994</v>
      </c>
      <c r="H149" s="97">
        <f t="shared" ref="H149" si="11">SUM(H150:H158)</f>
        <v>8430.68</v>
      </c>
      <c r="I149" s="97">
        <f t="shared" ref="I149" si="12">SUM(I150:I158)</f>
        <v>7892.1489999999994</v>
      </c>
      <c r="J149" s="97">
        <f t="shared" ref="J149" si="13">SUM(J150:J158)</f>
        <v>7664.0889999999999</v>
      </c>
      <c r="K149" s="97">
        <f t="shared" ref="K149" si="14">SUM(K150:K158)</f>
        <v>7683.68</v>
      </c>
      <c r="L149" s="97">
        <f t="shared" ref="L149" si="15">SUM(L150:L158)</f>
        <v>9104.1489999999994</v>
      </c>
      <c r="M149" s="97">
        <f t="shared" ref="M149" si="16">SUM(M150:M158)</f>
        <v>9527.68</v>
      </c>
      <c r="N149" s="97">
        <f t="shared" ref="N149" si="17">SUM(N150:N158)</f>
        <v>9543.1489999999994</v>
      </c>
      <c r="O149" s="97">
        <f t="shared" ref="O149" si="18">SUM(O150:O158)</f>
        <v>9524.68</v>
      </c>
    </row>
    <row r="150" spans="1:15" s="14" customFormat="1" ht="15.75" x14ac:dyDescent="0.2">
      <c r="A150" s="74">
        <v>1</v>
      </c>
      <c r="B150" s="95" t="s">
        <v>26</v>
      </c>
      <c r="C150" s="97">
        <f t="shared" ref="C150:O150" si="19">C28</f>
        <v>100119.005</v>
      </c>
      <c r="D150" s="97">
        <f t="shared" si="19"/>
        <v>8761.44</v>
      </c>
      <c r="E150" s="97">
        <f t="shared" si="19"/>
        <v>8739.8799999999992</v>
      </c>
      <c r="F150" s="97">
        <f t="shared" si="19"/>
        <v>8513.44</v>
      </c>
      <c r="G150" s="97">
        <f t="shared" si="19"/>
        <v>8377.9089999999997</v>
      </c>
      <c r="H150" s="97">
        <f t="shared" si="19"/>
        <v>7976.4400000000005</v>
      </c>
      <c r="I150" s="97">
        <f t="shared" si="19"/>
        <v>7433.9089999999997</v>
      </c>
      <c r="J150" s="97">
        <f t="shared" si="19"/>
        <v>7199.8490000000002</v>
      </c>
      <c r="K150" s="97">
        <f t="shared" si="19"/>
        <v>7212.4400000000005</v>
      </c>
      <c r="L150" s="97">
        <f t="shared" si="19"/>
        <v>8646.9089999999997</v>
      </c>
      <c r="M150" s="97">
        <f t="shared" si="19"/>
        <v>9076.44</v>
      </c>
      <c r="N150" s="97">
        <f t="shared" si="19"/>
        <v>9102.9089999999997</v>
      </c>
      <c r="O150" s="97">
        <f t="shared" si="19"/>
        <v>9077.44</v>
      </c>
    </row>
    <row r="151" spans="1:15" s="14" customFormat="1" ht="15.75" x14ac:dyDescent="0.2">
      <c r="A151" s="74">
        <v>2</v>
      </c>
      <c r="B151" s="95" t="s">
        <v>184</v>
      </c>
      <c r="C151" s="97">
        <f t="shared" ref="C151:O151" si="20">C130</f>
        <v>836</v>
      </c>
      <c r="D151" s="97">
        <f t="shared" si="20"/>
        <v>35</v>
      </c>
      <c r="E151" s="97">
        <f t="shared" si="20"/>
        <v>35</v>
      </c>
      <c r="F151" s="97">
        <f t="shared" si="20"/>
        <v>50</v>
      </c>
      <c r="G151" s="97">
        <f t="shared" si="20"/>
        <v>70</v>
      </c>
      <c r="H151" s="97">
        <f t="shared" si="20"/>
        <v>80</v>
      </c>
      <c r="I151" s="97">
        <f t="shared" si="20"/>
        <v>95</v>
      </c>
      <c r="J151" s="97">
        <f t="shared" si="20"/>
        <v>100</v>
      </c>
      <c r="K151" s="97">
        <f t="shared" si="20"/>
        <v>110</v>
      </c>
      <c r="L151" s="97">
        <f t="shared" si="20"/>
        <v>90</v>
      </c>
      <c r="M151" s="97">
        <f t="shared" si="20"/>
        <v>65</v>
      </c>
      <c r="N151" s="97">
        <f t="shared" si="20"/>
        <v>53</v>
      </c>
      <c r="O151" s="97">
        <f t="shared" si="20"/>
        <v>53</v>
      </c>
    </row>
    <row r="152" spans="1:15" s="14" customFormat="1" ht="15.75" x14ac:dyDescent="0.2">
      <c r="A152" s="74">
        <v>3</v>
      </c>
      <c r="B152" s="95" t="s">
        <v>18</v>
      </c>
      <c r="C152" s="97">
        <f t="shared" ref="C152:O152" si="21">C133</f>
        <v>75</v>
      </c>
      <c r="D152" s="97">
        <f t="shared" si="21"/>
        <v>9</v>
      </c>
      <c r="E152" s="97">
        <f t="shared" si="21"/>
        <v>9</v>
      </c>
      <c r="F152" s="97">
        <f t="shared" si="21"/>
        <v>6</v>
      </c>
      <c r="G152" s="97">
        <f t="shared" si="21"/>
        <v>9</v>
      </c>
      <c r="H152" s="97">
        <f t="shared" si="21"/>
        <v>6</v>
      </c>
      <c r="I152" s="97">
        <f t="shared" si="21"/>
        <v>6</v>
      </c>
      <c r="J152" s="97">
        <f t="shared" si="21"/>
        <v>6</v>
      </c>
      <c r="K152" s="97">
        <f t="shared" si="21"/>
        <v>7</v>
      </c>
      <c r="L152" s="97">
        <f t="shared" si="21"/>
        <v>5</v>
      </c>
      <c r="M152" s="97">
        <f t="shared" si="21"/>
        <v>4</v>
      </c>
      <c r="N152" s="97">
        <f t="shared" si="21"/>
        <v>4</v>
      </c>
      <c r="O152" s="97">
        <f t="shared" si="21"/>
        <v>4</v>
      </c>
    </row>
    <row r="153" spans="1:15" s="14" customFormat="1" ht="15.75" x14ac:dyDescent="0.2">
      <c r="A153" s="74">
        <v>4</v>
      </c>
      <c r="B153" s="99" t="s">
        <v>185</v>
      </c>
      <c r="C153" s="97">
        <f t="shared" ref="C153:O153" si="22">C135</f>
        <v>74.88000000000001</v>
      </c>
      <c r="D153" s="97">
        <f t="shared" si="22"/>
        <v>6.24</v>
      </c>
      <c r="E153" s="97">
        <f t="shared" si="22"/>
        <v>6.24</v>
      </c>
      <c r="F153" s="97">
        <f t="shared" si="22"/>
        <v>6.24</v>
      </c>
      <c r="G153" s="97">
        <f t="shared" si="22"/>
        <v>6.24</v>
      </c>
      <c r="H153" s="97">
        <f t="shared" si="22"/>
        <v>6.24</v>
      </c>
      <c r="I153" s="97">
        <f t="shared" si="22"/>
        <v>6.24</v>
      </c>
      <c r="J153" s="97">
        <f t="shared" si="22"/>
        <v>6.24</v>
      </c>
      <c r="K153" s="97">
        <f t="shared" si="22"/>
        <v>6.24</v>
      </c>
      <c r="L153" s="97">
        <f t="shared" si="22"/>
        <v>6.24</v>
      </c>
      <c r="M153" s="97">
        <f t="shared" si="22"/>
        <v>6.24</v>
      </c>
      <c r="N153" s="97">
        <f t="shared" si="22"/>
        <v>6.24</v>
      </c>
      <c r="O153" s="97">
        <f t="shared" si="22"/>
        <v>6.24</v>
      </c>
    </row>
    <row r="154" spans="1:15" s="14" customFormat="1" ht="15.75" x14ac:dyDescent="0.2">
      <c r="A154" s="74">
        <v>5</v>
      </c>
      <c r="B154" s="95" t="s">
        <v>25</v>
      </c>
      <c r="C154" s="97">
        <f t="shared" ref="C154:O154" si="23">C136</f>
        <v>1365</v>
      </c>
      <c r="D154" s="97">
        <f t="shared" si="23"/>
        <v>124</v>
      </c>
      <c r="E154" s="97">
        <f t="shared" si="23"/>
        <v>122</v>
      </c>
      <c r="F154" s="97">
        <f t="shared" si="23"/>
        <v>116</v>
      </c>
      <c r="G154" s="97">
        <f t="shared" si="23"/>
        <v>121</v>
      </c>
      <c r="H154" s="97">
        <f t="shared" si="23"/>
        <v>109</v>
      </c>
      <c r="I154" s="97">
        <f t="shared" si="23"/>
        <v>98</v>
      </c>
      <c r="J154" s="97">
        <f t="shared" si="23"/>
        <v>99</v>
      </c>
      <c r="K154" s="97">
        <f t="shared" si="23"/>
        <v>100</v>
      </c>
      <c r="L154" s="97">
        <f t="shared" si="23"/>
        <v>108</v>
      </c>
      <c r="M154" s="97">
        <f t="shared" si="23"/>
        <v>123</v>
      </c>
      <c r="N154" s="97">
        <f t="shared" si="23"/>
        <v>117</v>
      </c>
      <c r="O154" s="97">
        <f t="shared" si="23"/>
        <v>128</v>
      </c>
    </row>
    <row r="155" spans="1:15" s="14" customFormat="1" ht="15.75" x14ac:dyDescent="0.2">
      <c r="A155" s="74">
        <v>6</v>
      </c>
      <c r="B155" s="95" t="s">
        <v>180</v>
      </c>
      <c r="C155" s="97">
        <f t="shared" ref="C155:O155" si="24">C143</f>
        <v>2400</v>
      </c>
      <c r="D155" s="97">
        <f t="shared" si="24"/>
        <v>200</v>
      </c>
      <c r="E155" s="97">
        <f t="shared" si="24"/>
        <v>200</v>
      </c>
      <c r="F155" s="97">
        <f t="shared" si="24"/>
        <v>200</v>
      </c>
      <c r="G155" s="97">
        <f t="shared" si="24"/>
        <v>200</v>
      </c>
      <c r="H155" s="97">
        <f t="shared" si="24"/>
        <v>200</v>
      </c>
      <c r="I155" s="97">
        <f t="shared" si="24"/>
        <v>200</v>
      </c>
      <c r="J155" s="97">
        <f t="shared" si="24"/>
        <v>200</v>
      </c>
      <c r="K155" s="97">
        <f t="shared" si="24"/>
        <v>200</v>
      </c>
      <c r="L155" s="97">
        <f t="shared" si="24"/>
        <v>200</v>
      </c>
      <c r="M155" s="97">
        <f t="shared" si="24"/>
        <v>200</v>
      </c>
      <c r="N155" s="97">
        <f t="shared" si="24"/>
        <v>200</v>
      </c>
      <c r="O155" s="97">
        <f t="shared" si="24"/>
        <v>200</v>
      </c>
    </row>
    <row r="156" spans="1:15" s="14" customFormat="1" ht="15.75" x14ac:dyDescent="0.2">
      <c r="A156" s="74">
        <v>7</v>
      </c>
      <c r="B156" s="95" t="s">
        <v>181</v>
      </c>
      <c r="C156" s="97">
        <f t="shared" ref="C156:O156" si="25">C144</f>
        <v>131</v>
      </c>
      <c r="D156" s="97">
        <f t="shared" si="25"/>
        <v>12</v>
      </c>
      <c r="E156" s="97">
        <f t="shared" si="25"/>
        <v>12</v>
      </c>
      <c r="F156" s="97">
        <f t="shared" si="25"/>
        <v>12</v>
      </c>
      <c r="G156" s="97">
        <f t="shared" si="25"/>
        <v>11</v>
      </c>
      <c r="H156" s="97">
        <f t="shared" si="25"/>
        <v>10</v>
      </c>
      <c r="I156" s="97">
        <f t="shared" si="25"/>
        <v>10</v>
      </c>
      <c r="J156" s="97">
        <f t="shared" si="25"/>
        <v>10</v>
      </c>
      <c r="K156" s="97">
        <f t="shared" si="25"/>
        <v>10</v>
      </c>
      <c r="L156" s="97">
        <f t="shared" si="25"/>
        <v>10</v>
      </c>
      <c r="M156" s="97">
        <f t="shared" si="25"/>
        <v>10</v>
      </c>
      <c r="N156" s="97">
        <f t="shared" si="25"/>
        <v>12</v>
      </c>
      <c r="O156" s="97">
        <f t="shared" si="25"/>
        <v>12</v>
      </c>
    </row>
    <row r="157" spans="1:15" s="14" customFormat="1" ht="15.75" x14ac:dyDescent="0.2">
      <c r="A157" s="74">
        <v>8</v>
      </c>
      <c r="B157" s="101" t="s">
        <v>182</v>
      </c>
      <c r="C157" s="97">
        <f>C145</f>
        <v>430</v>
      </c>
      <c r="D157" s="97">
        <f>D145</f>
        <v>40</v>
      </c>
      <c r="E157" s="97">
        <f>E145</f>
        <v>40</v>
      </c>
      <c r="F157" s="97">
        <f>F145</f>
        <v>40</v>
      </c>
      <c r="G157" s="97">
        <f>G145</f>
        <v>35</v>
      </c>
      <c r="H157" s="97">
        <f t="shared" ref="H157:N157" si="26">H145</f>
        <v>35</v>
      </c>
      <c r="I157" s="97">
        <f t="shared" si="26"/>
        <v>35</v>
      </c>
      <c r="J157" s="97">
        <f t="shared" si="26"/>
        <v>35</v>
      </c>
      <c r="K157" s="97">
        <f>K145</f>
        <v>30</v>
      </c>
      <c r="L157" s="97">
        <f t="shared" si="26"/>
        <v>30</v>
      </c>
      <c r="M157" s="97">
        <f t="shared" si="26"/>
        <v>35</v>
      </c>
      <c r="N157" s="97">
        <f t="shared" si="26"/>
        <v>40</v>
      </c>
      <c r="O157" s="97">
        <f>O145</f>
        <v>35</v>
      </c>
    </row>
    <row r="158" spans="1:15" s="14" customFormat="1" ht="15.75" x14ac:dyDescent="0.2">
      <c r="A158" s="74">
        <v>9</v>
      </c>
      <c r="B158" s="101" t="s">
        <v>186</v>
      </c>
      <c r="C158" s="97">
        <f>C146</f>
        <v>98</v>
      </c>
      <c r="D158" s="97">
        <f t="shared" ref="D158:O158" si="27">D146</f>
        <v>10</v>
      </c>
      <c r="E158" s="97">
        <f t="shared" si="27"/>
        <v>8</v>
      </c>
      <c r="F158" s="97">
        <f t="shared" si="27"/>
        <v>7</v>
      </c>
      <c r="G158" s="97">
        <f t="shared" si="27"/>
        <v>8</v>
      </c>
      <c r="H158" s="97">
        <f t="shared" si="27"/>
        <v>8</v>
      </c>
      <c r="I158" s="97">
        <f t="shared" si="27"/>
        <v>8</v>
      </c>
      <c r="J158" s="97">
        <f t="shared" si="27"/>
        <v>8</v>
      </c>
      <c r="K158" s="97">
        <f t="shared" si="27"/>
        <v>8</v>
      </c>
      <c r="L158" s="97">
        <f t="shared" si="27"/>
        <v>8</v>
      </c>
      <c r="M158" s="97">
        <f t="shared" si="27"/>
        <v>8</v>
      </c>
      <c r="N158" s="97">
        <f t="shared" si="27"/>
        <v>8</v>
      </c>
      <c r="O158" s="97">
        <f t="shared" si="27"/>
        <v>9</v>
      </c>
    </row>
    <row r="159" spans="1:15" s="14" customFormat="1" ht="36.75" customHeight="1" x14ac:dyDescent="0.2">
      <c r="A159" s="16"/>
      <c r="B159" s="17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47" t="s">
        <v>218</v>
      </c>
    </row>
    <row r="160" spans="1:15" s="14" customFormat="1" ht="20.25" x14ac:dyDescent="0.3">
      <c r="A160" s="133" t="s">
        <v>42</v>
      </c>
      <c r="B160" s="133"/>
      <c r="C160" s="133"/>
      <c r="D160" s="133"/>
      <c r="E160" s="23"/>
      <c r="F160" s="23"/>
      <c r="G160" s="23"/>
      <c r="H160" s="23"/>
      <c r="I160" s="23"/>
      <c r="J160" s="23"/>
      <c r="K160" s="23"/>
      <c r="L160" s="23"/>
      <c r="M160" s="23"/>
      <c r="N160" s="140"/>
      <c r="O160" s="140"/>
    </row>
    <row r="161" spans="1:15" s="45" customFormat="1" ht="18" customHeight="1" x14ac:dyDescent="0.35">
      <c r="A161" s="133" t="s">
        <v>39</v>
      </c>
      <c r="B161" s="133"/>
      <c r="C161" s="133"/>
      <c r="D161" s="13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1:15" s="2" customFormat="1" ht="20.25" x14ac:dyDescent="0.3">
      <c r="A162" s="134" t="s">
        <v>192</v>
      </c>
      <c r="B162" s="135"/>
      <c r="C162" s="3"/>
      <c r="D162" s="13"/>
      <c r="E162" s="13"/>
      <c r="F162" s="13"/>
      <c r="G162" s="13"/>
      <c r="H162" s="13"/>
      <c r="I162" s="13"/>
      <c r="J162" s="13"/>
      <c r="K162" s="13"/>
      <c r="L162" s="131"/>
      <c r="M162" s="132"/>
      <c r="N162" s="132"/>
      <c r="O162" s="132"/>
    </row>
    <row r="163" spans="1:15" ht="20.25" x14ac:dyDescent="0.3">
      <c r="A163" s="3" t="s">
        <v>191</v>
      </c>
      <c r="B163" s="3"/>
      <c r="C163" s="3"/>
      <c r="D163" s="13"/>
      <c r="E163" s="13"/>
      <c r="F163" s="13"/>
      <c r="G163" s="13"/>
      <c r="H163" s="13"/>
      <c r="I163" s="13"/>
      <c r="J163" s="13"/>
      <c r="K163" s="13"/>
      <c r="L163" s="131" t="s">
        <v>43</v>
      </c>
      <c r="M163" s="132"/>
      <c r="N163" s="132"/>
      <c r="O163" s="132"/>
    </row>
    <row r="164" spans="1:15" ht="20.25" x14ac:dyDescent="0.3">
      <c r="A164" s="3"/>
      <c r="B164" s="3"/>
      <c r="C164" s="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3"/>
      <c r="O164" s="3"/>
    </row>
    <row r="165" spans="1:15" ht="18.75" x14ac:dyDescent="0.3">
      <c r="N165" s="2"/>
      <c r="O165" s="2"/>
    </row>
    <row r="166" spans="1:15" ht="18.75" x14ac:dyDescent="0.3">
      <c r="N166" s="2"/>
      <c r="O166" s="2"/>
    </row>
  </sheetData>
  <mergeCells count="13">
    <mergeCell ref="F24:H24"/>
    <mergeCell ref="C26:C27"/>
    <mergeCell ref="B26:B27"/>
    <mergeCell ref="A26:A27"/>
    <mergeCell ref="K10:M10"/>
    <mergeCell ref="L163:O163"/>
    <mergeCell ref="L162:O162"/>
    <mergeCell ref="A161:D161"/>
    <mergeCell ref="A162:B162"/>
    <mergeCell ref="A25:O25"/>
    <mergeCell ref="D26:O26"/>
    <mergeCell ref="N160:O160"/>
    <mergeCell ref="A160:D160"/>
  </mergeCells>
  <pageMargins left="0.78740157480314965" right="0.78740157480314965" top="1.1811023622047243" bottom="0.39370078740157483" header="0.51181102362204722" footer="0.51181102362204722"/>
  <pageSetup paperSize="9" scale="71" fitToHeight="4" orientation="landscape" r:id="rId1"/>
  <headerFooter differentFirst="1">
    <evenHeader>&amp;C2</evenHeader>
    <firstHeader xml:space="preserve">&amp;C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workbookViewId="0">
      <selection activeCell="E11" sqref="E11"/>
    </sheetView>
  </sheetViews>
  <sheetFormatPr defaultRowHeight="15" x14ac:dyDescent="0.25"/>
  <cols>
    <col min="1" max="1" width="44.42578125" customWidth="1"/>
    <col min="2" max="2" width="13.28515625" customWidth="1"/>
    <col min="3" max="3" width="13.7109375" customWidth="1"/>
    <col min="4" max="5" width="12.85546875" bestFit="1" customWidth="1"/>
  </cols>
  <sheetData>
    <row r="1" spans="1:10" ht="32.450000000000003" customHeight="1" x14ac:dyDescent="0.25">
      <c r="A1" s="146" t="s">
        <v>205</v>
      </c>
      <c r="B1" s="146"/>
      <c r="C1" s="146"/>
      <c r="D1" s="146"/>
      <c r="E1" s="146"/>
    </row>
    <row r="2" spans="1:10" ht="78" customHeight="1" x14ac:dyDescent="0.25">
      <c r="A2" s="56" t="s">
        <v>65</v>
      </c>
      <c r="B2" s="116" t="s">
        <v>204</v>
      </c>
      <c r="C2" s="57" t="s">
        <v>203</v>
      </c>
      <c r="D2" s="56" t="s">
        <v>64</v>
      </c>
      <c r="E2" s="57" t="s">
        <v>193</v>
      </c>
    </row>
    <row r="3" spans="1:10" ht="17.25" customHeight="1" x14ac:dyDescent="0.25">
      <c r="A3" s="58" t="s">
        <v>67</v>
      </c>
      <c r="B3" s="52"/>
      <c r="C3" s="52"/>
      <c r="D3" s="52"/>
      <c r="E3" s="55"/>
    </row>
    <row r="4" spans="1:10" ht="17.25" customHeight="1" x14ac:dyDescent="0.25">
      <c r="A4" s="64" t="s">
        <v>24</v>
      </c>
      <c r="B4" s="65">
        <f>B5+B6+B7+B8+B9+B10+B11+B12+B13+B14+B15</f>
        <v>4870809</v>
      </c>
      <c r="C4" s="65">
        <f>Эл.Энергия!C145</f>
        <v>4878709</v>
      </c>
      <c r="D4" s="66">
        <f t="shared" ref="D4:D15" si="0">C4-B4</f>
        <v>7900</v>
      </c>
      <c r="E4" s="65">
        <f>C4/B4*100</f>
        <v>100.16219071616234</v>
      </c>
      <c r="H4" s="48"/>
      <c r="I4" s="48"/>
      <c r="J4" s="48"/>
    </row>
    <row r="5" spans="1:10" x14ac:dyDescent="0.25">
      <c r="A5" s="80" t="s">
        <v>189</v>
      </c>
      <c r="B5" s="81">
        <v>8200</v>
      </c>
      <c r="C5" s="81">
        <f>Эл.Энергия!C146</f>
        <v>8200</v>
      </c>
      <c r="D5" s="82">
        <f t="shared" si="0"/>
        <v>0</v>
      </c>
      <c r="E5" s="81">
        <f>C5/B5*100</f>
        <v>100</v>
      </c>
    </row>
    <row r="6" spans="1:10" x14ac:dyDescent="0.25">
      <c r="A6" s="80" t="s">
        <v>31</v>
      </c>
      <c r="B6" s="81">
        <v>8000</v>
      </c>
      <c r="C6" s="81">
        <f>Эл.Энергия!C147</f>
        <v>8000</v>
      </c>
      <c r="D6" s="90">
        <f t="shared" si="0"/>
        <v>0</v>
      </c>
      <c r="E6" s="81">
        <f t="shared" ref="E6:E15" si="1">C6/B6*100</f>
        <v>100</v>
      </c>
    </row>
    <row r="7" spans="1:10" x14ac:dyDescent="0.25">
      <c r="A7" s="80" t="s">
        <v>25</v>
      </c>
      <c r="B7" s="81">
        <v>111641</v>
      </c>
      <c r="C7" s="81">
        <f>Эл.Энергия!C148</f>
        <v>111641</v>
      </c>
      <c r="D7" s="82">
        <f t="shared" si="0"/>
        <v>0</v>
      </c>
      <c r="E7" s="81">
        <f t="shared" si="1"/>
        <v>100</v>
      </c>
    </row>
    <row r="8" spans="1:10" x14ac:dyDescent="0.25">
      <c r="A8" s="80" t="s">
        <v>26</v>
      </c>
      <c r="B8" s="81">
        <v>3714420</v>
      </c>
      <c r="C8" s="81">
        <f>Эл.Энергия!C149</f>
        <v>3722320</v>
      </c>
      <c r="D8" s="82">
        <f t="shared" si="0"/>
        <v>7900</v>
      </c>
      <c r="E8" s="81">
        <f t="shared" si="1"/>
        <v>100.21268461832533</v>
      </c>
    </row>
    <row r="9" spans="1:10" x14ac:dyDescent="0.25">
      <c r="A9" s="80" t="s">
        <v>33</v>
      </c>
      <c r="B9" s="81">
        <v>281200</v>
      </c>
      <c r="C9" s="81">
        <f>Эл.Энергия!C150</f>
        <v>281200</v>
      </c>
      <c r="D9" s="82">
        <f t="shared" si="0"/>
        <v>0</v>
      </c>
      <c r="E9" s="81">
        <f t="shared" si="1"/>
        <v>100</v>
      </c>
      <c r="H9" s="51"/>
    </row>
    <row r="10" spans="1:10" x14ac:dyDescent="0.25">
      <c r="A10" s="80" t="s">
        <v>22</v>
      </c>
      <c r="B10" s="81">
        <v>330000</v>
      </c>
      <c r="C10" s="81">
        <f>Эл.Энергия!C151</f>
        <v>330000</v>
      </c>
      <c r="D10" s="82">
        <f t="shared" si="0"/>
        <v>0</v>
      </c>
      <c r="E10" s="81">
        <f t="shared" si="1"/>
        <v>100</v>
      </c>
    </row>
    <row r="11" spans="1:10" x14ac:dyDescent="0.25">
      <c r="A11" s="80" t="s">
        <v>23</v>
      </c>
      <c r="B11" s="81">
        <v>4300</v>
      </c>
      <c r="C11" s="81">
        <f>Эл.Энергия!C152</f>
        <v>4300</v>
      </c>
      <c r="D11" s="82">
        <f t="shared" si="0"/>
        <v>0</v>
      </c>
      <c r="E11" s="81">
        <f t="shared" si="1"/>
        <v>100</v>
      </c>
    </row>
    <row r="12" spans="1:10" x14ac:dyDescent="0.25">
      <c r="A12" s="80" t="s">
        <v>48</v>
      </c>
      <c r="B12" s="81">
        <v>4800</v>
      </c>
      <c r="C12" s="81">
        <f>Эл.Энергия!C153</f>
        <v>4800</v>
      </c>
      <c r="D12" s="82">
        <f t="shared" si="0"/>
        <v>0</v>
      </c>
      <c r="E12" s="81">
        <f t="shared" si="1"/>
        <v>100</v>
      </c>
    </row>
    <row r="13" spans="1:10" x14ac:dyDescent="0.25">
      <c r="A13" s="80" t="s">
        <v>35</v>
      </c>
      <c r="B13" s="81">
        <v>203000</v>
      </c>
      <c r="C13" s="81">
        <f>Эл.Энергия!C154</f>
        <v>203000</v>
      </c>
      <c r="D13" s="82">
        <f t="shared" si="0"/>
        <v>0</v>
      </c>
      <c r="E13" s="81">
        <f t="shared" si="1"/>
        <v>100</v>
      </c>
    </row>
    <row r="14" spans="1:10" x14ac:dyDescent="0.25">
      <c r="A14" s="80" t="s">
        <v>47</v>
      </c>
      <c r="B14" s="81">
        <v>191700</v>
      </c>
      <c r="C14" s="81">
        <f>Эл.Энергия!C155</f>
        <v>191700</v>
      </c>
      <c r="D14" s="82">
        <f t="shared" si="0"/>
        <v>0</v>
      </c>
      <c r="E14" s="81">
        <f t="shared" si="1"/>
        <v>100</v>
      </c>
    </row>
    <row r="15" spans="1:10" x14ac:dyDescent="0.25">
      <c r="A15" s="80" t="s">
        <v>46</v>
      </c>
      <c r="B15" s="81">
        <v>13548</v>
      </c>
      <c r="C15" s="81">
        <f>Эл.Энергия!C156</f>
        <v>13548</v>
      </c>
      <c r="D15" s="82">
        <f t="shared" si="0"/>
        <v>0</v>
      </c>
      <c r="E15" s="81">
        <f t="shared" si="1"/>
        <v>100</v>
      </c>
    </row>
    <row r="16" spans="1:10" ht="26.25" customHeight="1" x14ac:dyDescent="0.25">
      <c r="A16" s="58" t="s">
        <v>66</v>
      </c>
      <c r="B16" s="54"/>
      <c r="C16" s="54"/>
      <c r="D16" s="53"/>
      <c r="E16" s="54"/>
    </row>
    <row r="17" spans="1:5" x14ac:dyDescent="0.25">
      <c r="A17" s="64" t="s">
        <v>24</v>
      </c>
      <c r="B17" s="65">
        <f>B18+B19+B20+B21+B22+B23+B24+B25+B26</f>
        <v>105378.88500000001</v>
      </c>
      <c r="C17" s="65">
        <f>Вода!C149</f>
        <v>105528.88500000001</v>
      </c>
      <c r="D17" s="66">
        <f>C17-B17</f>
        <v>150</v>
      </c>
      <c r="E17" s="65">
        <f>C17/B17*100</f>
        <v>100.1423435064814</v>
      </c>
    </row>
    <row r="18" spans="1:5" x14ac:dyDescent="0.25">
      <c r="A18" s="80" t="s">
        <v>26</v>
      </c>
      <c r="B18" s="81">
        <v>99969.005000000005</v>
      </c>
      <c r="C18" s="81">
        <f>Вода!C150</f>
        <v>100119.005</v>
      </c>
      <c r="D18" s="82">
        <f t="shared" ref="D18:D26" si="2">C18-B18</f>
        <v>150</v>
      </c>
      <c r="E18" s="81">
        <f>C18/B18*100</f>
        <v>100.15004650691482</v>
      </c>
    </row>
    <row r="19" spans="1:5" x14ac:dyDescent="0.25">
      <c r="A19" s="80" t="s">
        <v>34</v>
      </c>
      <c r="B19" s="81">
        <v>836</v>
      </c>
      <c r="C19" s="81">
        <f>Вода!C151</f>
        <v>836</v>
      </c>
      <c r="D19" s="82">
        <f t="shared" si="2"/>
        <v>0</v>
      </c>
      <c r="E19" s="81">
        <f t="shared" ref="E19:E26" si="3">C19/B19*100</f>
        <v>100</v>
      </c>
    </row>
    <row r="20" spans="1:5" x14ac:dyDescent="0.25">
      <c r="A20" s="80" t="s">
        <v>189</v>
      </c>
      <c r="B20" s="81">
        <v>75</v>
      </c>
      <c r="C20" s="81">
        <f>Вода!C152</f>
        <v>75</v>
      </c>
      <c r="D20" s="82">
        <f t="shared" si="2"/>
        <v>0</v>
      </c>
      <c r="E20" s="81">
        <f t="shared" si="3"/>
        <v>100</v>
      </c>
    </row>
    <row r="21" spans="1:5" x14ac:dyDescent="0.25">
      <c r="A21" s="80" t="s">
        <v>31</v>
      </c>
      <c r="B21" s="81">
        <v>74.88000000000001</v>
      </c>
      <c r="C21" s="81">
        <f>Вода!C153</f>
        <v>74.88000000000001</v>
      </c>
      <c r="D21" s="82">
        <f t="shared" si="2"/>
        <v>0</v>
      </c>
      <c r="E21" s="81">
        <f t="shared" si="3"/>
        <v>100</v>
      </c>
    </row>
    <row r="22" spans="1:5" x14ac:dyDescent="0.25">
      <c r="A22" s="80" t="s">
        <v>25</v>
      </c>
      <c r="B22" s="81">
        <v>1365</v>
      </c>
      <c r="C22" s="81">
        <f>Вода!C154</f>
        <v>1365</v>
      </c>
      <c r="D22" s="82">
        <f t="shared" si="2"/>
        <v>0</v>
      </c>
      <c r="E22" s="81">
        <f t="shared" si="3"/>
        <v>100</v>
      </c>
    </row>
    <row r="23" spans="1:5" x14ac:dyDescent="0.25">
      <c r="A23" s="80" t="s">
        <v>22</v>
      </c>
      <c r="B23" s="81">
        <v>2400</v>
      </c>
      <c r="C23" s="81">
        <f>Вода!C155</f>
        <v>2400</v>
      </c>
      <c r="D23" s="82">
        <f t="shared" si="2"/>
        <v>0</v>
      </c>
      <c r="E23" s="81">
        <f t="shared" si="3"/>
        <v>100</v>
      </c>
    </row>
    <row r="24" spans="1:5" x14ac:dyDescent="0.25">
      <c r="A24" s="80" t="s">
        <v>58</v>
      </c>
      <c r="B24" s="81">
        <v>131</v>
      </c>
      <c r="C24" s="81">
        <f>Вода!C156</f>
        <v>131</v>
      </c>
      <c r="D24" s="82">
        <f t="shared" si="2"/>
        <v>0</v>
      </c>
      <c r="E24" s="81">
        <f t="shared" si="3"/>
        <v>100</v>
      </c>
    </row>
    <row r="25" spans="1:5" x14ac:dyDescent="0.25">
      <c r="A25" s="80" t="s">
        <v>35</v>
      </c>
      <c r="B25" s="81">
        <v>430</v>
      </c>
      <c r="C25" s="81">
        <f>Вода!C157</f>
        <v>430</v>
      </c>
      <c r="D25" s="82">
        <f t="shared" si="2"/>
        <v>0</v>
      </c>
      <c r="E25" s="81">
        <f t="shared" si="3"/>
        <v>100</v>
      </c>
    </row>
    <row r="26" spans="1:5" x14ac:dyDescent="0.25">
      <c r="A26" s="80" t="s">
        <v>59</v>
      </c>
      <c r="B26" s="81">
        <v>98</v>
      </c>
      <c r="C26" s="81">
        <f>Вода!C158</f>
        <v>98</v>
      </c>
      <c r="D26" s="82">
        <f t="shared" si="2"/>
        <v>0</v>
      </c>
      <c r="E26" s="81">
        <f t="shared" si="3"/>
        <v>100</v>
      </c>
    </row>
  </sheetData>
  <mergeCells count="1">
    <mergeCell ref="A1:E1"/>
  </mergeCells>
  <pageMargins left="1.1023622047244095" right="0.70866141732283472" top="0.74803149606299213" bottom="0.74803149606299213" header="0.31496062992125984" footer="0.31496062992125984"/>
  <pageSetup paperSize="9" scale="9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Эл.Энергия</vt:lpstr>
      <vt:lpstr>Вода</vt:lpstr>
      <vt:lpstr>анализ роста к 2027</vt:lpstr>
      <vt:lpstr>Вода!Область_печати</vt:lpstr>
      <vt:lpstr>Эл.Энергия!Область_печати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2026-07-17T07:15:07Z</dcterms:modified>
</cp:coreProperties>
</file>